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:\My Drive\World Bank\ETS\Replication Package_4_18_26\table\"/>
    </mc:Choice>
  </mc:AlternateContent>
  <xr:revisionPtr revIDLastSave="0" documentId="13_ncr:1_{1ABF5637-17C3-4078-A393-0926D3FFAFB1}" xr6:coauthVersionLast="47" xr6:coauthVersionMax="47" xr10:uidLastSave="{00000000-0000-0000-0000-000000000000}"/>
  <bookViews>
    <workbookView xWindow="-108" yWindow="-108" windowWidth="23256" windowHeight="12456" firstSheet="2" activeTab="7"/>
  </bookViews>
  <sheets>
    <sheet name="EU_ETS" sheetId="13" r:id="rId1"/>
    <sheet name="EU_ETS_year" sheetId="5" r:id="rId2"/>
    <sheet name="EU15_ETS" sheetId="2" r:id="rId3"/>
    <sheet name="EU15_ETS_year" sheetId="6" r:id="rId4"/>
    <sheet name="New Zealand" sheetId="14" r:id="rId5"/>
    <sheet name="New Zealand_year" sheetId="7" r:id="rId6"/>
    <sheet name="South Korea" sheetId="15" r:id="rId7"/>
    <sheet name="South Korea_year" sheetId="17" r:id="rId8"/>
  </sheets>
  <calcPr calcId="191029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<sst xmlns="http://schemas.openxmlformats.org/spreadsheetml/2006/main" xmlns:r="http://schemas.openxmlformats.org/officeDocument/2006/relationships" xmlns:xdr="http://schemas.openxmlformats.org/drawingml/2006/spreadsheetDrawing" count="768" uniqueCount="57">
  <si>
    <t>EU-ETS(fe)-1</t>
  </si>
  <si>
    <t>EU-ETS(mc)-1</t>
  </si>
  <si>
    <t>EU-ETS(fe)-2</t>
  </si>
  <si>
    <t>EU-ETS(mc)-2</t>
  </si>
  <si>
    <t>EU-ETS(fe)-3</t>
  </si>
  <si>
    <t>EU-ETS(mc)-3</t>
  </si>
  <si>
    <t>ATT</t>
  </si>
  <si>
    <t>N</t>
  </si>
  <si>
    <t>sd</t>
  </si>
  <si>
    <t>Lower_Bound</t>
  </si>
  <si>
    <t>Upper_Bound</t>
  </si>
  <si>
    <t>pvalue</t>
  </si>
  <si>
    <t>Optimal_Factor</t>
  </si>
  <si>
    <t>Min_MSPE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</si>
  <si>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</si>
  <si>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</si>
  <si>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</si>
  <si>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</si>
  <si>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</si>
  <si>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</si>
  <si>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</si>
  <si>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</si>
  <si>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</si>
  <si>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</si>
  <si>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</si>
  <si>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</si>
  <si>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</si>
  <si>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</si>
  <si>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</si>
  <si>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</si>
  <si>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</si>
  <si>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</si>
  <si>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</si>
  <si>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</si>
  <si>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</si>
  <si>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s</t>
  </si>
  <si>
    <t>n</t>
  </si>
  <si>
    <t>Cumulative ATT by Year</t>
  </si>
  <si>
    <t>Net ATT by Year</t>
  </si>
  <si>
    <t>Net ATT by Phase</t>
  </si>
  <si>
    <t>Net ATT</t>
  </si>
  <si>
    <t>Mean(Y)-Treatment Group observed</t>
  </si>
  <si>
    <t>Mean(Y)-Counterfactual</t>
  </si>
  <si>
    <t>Predicted Counterfactual</t>
  </si>
  <si>
    <t>Calendar Year</t>
  </si>
  <si>
    <t>Level</t>
  </si>
  <si>
    <t>%</t>
  </si>
  <si>
    <t>Predicted Counterfactual by Phase</t>
  </si>
  <si>
    <t>Net %ATT by Phase</t>
  </si>
  <si>
    <t>r22</t>
  </si>
  <si>
    <t>r23</t>
  </si>
  <si>
    <t>r24</t>
  </si>
  <si>
    <t>r25</t>
  </si>
  <si>
    <t>r26</t>
  </si>
  <si>
    <t>r27</t>
  </si>
  <si>
    <t>r28</t>
  </si>
  <si>
    <t>r29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</si>
</sst>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1">
    <numFmt numFmtId="164" formatCode="0.0%"/>
  </numFmts>
  <fonts count="2402"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14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5117038484"/>
        <bgColor indexed="64"/>
      </patternFill>
    </fill>
    <fill>
      <patternFill patternType="solid">
        <fgColor theme="9" tint="0.7999511703848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</fills>
  <borders count="240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2">
    <xf numFmtId="0" fontId="0" fillId="0" borderId="0"/>
    <xf numFmtId="9" fontId="1" fillId="0" borderId="0" applyFont="false" applyFill="false" applyBorder="false" applyAlignment="false" applyProtection="false"/>
  </cellStyleXfs>
  <cellXfs count="2427">
    <xf numFmtId="0" fontId="0" fillId="0" borderId="0" xfId="0"/>
    <xf numFmtId="1" fontId="0" fillId="0" borderId="0" xfId="0" applyNumberFormat="true"/>
    <xf numFmtId="2" fontId="0" fillId="0" borderId="0" xfId="0" applyNumberFormat="true"/>
    <xf numFmtId="2" fontId="0" fillId="2" borderId="0" xfId="0" applyNumberFormat="true" applyFill="true"/>
    <xf numFmtId="2" fontId="0" fillId="0" borderId="1" xfId="0" applyNumberFormat="true" applyBorder="true"/>
    <xf numFmtId="0" fontId="0" fillId="0" borderId="0" xfId="0" applyAlignment="true">
      <alignment wrapText="true"/>
    </xf>
    <xf numFmtId="2" fontId="0" fillId="0" borderId="0" xfId="0" applyNumberFormat="true" applyAlignment="true">
      <alignment wrapText="true"/>
    </xf>
    <xf numFmtId="2" fontId="0" fillId="2" borderId="2" xfId="0" applyNumberFormat="true" applyFill="true" applyBorder="true"/>
    <xf numFmtId="9" fontId="0" fillId="0" borderId="0" xfId="1" applyFont="true"/>
    <xf numFmtId="10" fontId="0" fillId="0" borderId="0" xfId="1" applyNumberFormat="true" applyFont="true"/>
    <xf numFmtId="10" fontId="0" fillId="3" borderId="2" xfId="1" applyNumberFormat="true" applyFont="true" applyFill="true" applyBorder="true"/>
    <xf numFmtId="10" fontId="0" fillId="3" borderId="0" xfId="1" applyNumberFormat="true" applyFont="true" applyFill="true"/>
    <xf numFmtId="9" fontId="0" fillId="3" borderId="2" xfId="1" applyFont="true" applyFill="true" applyBorder="true"/>
    <xf numFmtId="9" fontId="0" fillId="3" borderId="0" xfId="1" applyFont="true" applyFill="true"/>
    <xf numFmtId="2" fontId="0" fillId="0" borderId="0" xfId="1" applyNumberFormat="true" applyFont="true"/>
    <xf numFmtId="164" fontId="0" fillId="0" borderId="0" xfId="1" applyNumberFormat="true" applyFont="true"/>
    <xf numFmtId="2" fontId="0" fillId="0" borderId="3" xfId="0" applyNumberFormat="true" applyBorder="true"/>
    <xf numFmtId="2" fontId="0" fillId="0" borderId="4" xfId="0" applyNumberFormat="true" applyBorder="true"/>
    <xf numFmtId="1" fontId="0" fillId="0" borderId="0" xfId="1" applyNumberFormat="true" applyFont="true"/>
    <xf numFmtId="2" fontId="0" fillId="2" borderId="4" xfId="0" applyNumberFormat="true" applyFill="true" applyBorder="true"/>
    <xf numFmtId="2" fontId="0" fillId="2" borderId="3" xfId="0" applyNumberFormat="true" applyFill="true" applyBorder="true"/>
    <xf numFmtId="164" fontId="0" fillId="2" borderId="0" xfId="1" applyNumberFormat="true" applyFont="true" applyFill="true"/>
    <xf numFmtId="2" fontId="2" fillId="0" borderId="5" xfId="0" applyNumberFormat="true" applyFont="true" applyBorder="true"/>
    <xf numFmtId="2" fontId="3" fillId="0" borderId="6" xfId="0" applyNumberFormat="true" applyFont="true" applyBorder="true"/>
    <xf numFmtId="2" fontId="4" fillId="0" borderId="7" xfId="0" applyNumberFormat="true" applyFont="true" applyBorder="true"/>
    <xf numFmtId="2" fontId="5" fillId="0" borderId="8" xfId="0" applyNumberFormat="true" applyFont="true" applyBorder="true"/>
    <xf numFmtId="2" fontId="6" fillId="0" borderId="9" xfId="0" applyNumberFormat="true" applyFont="true" applyBorder="true"/>
    <xf numFmtId="2" fontId="7" fillId="0" borderId="10" xfId="0" applyNumberFormat="true" applyFont="true" applyBorder="true"/>
    <xf numFmtId="2" fontId="8" fillId="0" borderId="11" xfId="0" applyNumberFormat="true" applyFont="true" applyBorder="true"/>
    <xf numFmtId="2" fontId="9" fillId="0" borderId="12" xfId="0" applyNumberFormat="true" applyFont="true" applyBorder="true"/>
    <xf numFmtId="2" fontId="10" fillId="0" borderId="13" xfId="0" applyNumberFormat="true" applyFont="true" applyBorder="true"/>
    <xf numFmtId="2" fontId="11" fillId="0" borderId="14" xfId="0" applyNumberFormat="true" applyFont="true" applyBorder="true"/>
    <xf numFmtId="2" fontId="12" fillId="0" borderId="15" xfId="0" applyNumberFormat="true" applyFont="true" applyBorder="true"/>
    <xf numFmtId="2" fontId="13" fillId="0" borderId="16" xfId="0" applyNumberFormat="true" applyFont="true" applyBorder="true"/>
    <xf numFmtId="2" fontId="14" fillId="0" borderId="17" xfId="0" applyNumberFormat="true" applyFont="true" applyBorder="true"/>
    <xf numFmtId="2" fontId="15" fillId="0" borderId="18" xfId="0" applyNumberFormat="true" applyFont="true" applyBorder="true"/>
    <xf numFmtId="2" fontId="16" fillId="0" borderId="19" xfId="0" applyNumberFormat="true" applyFont="true" applyBorder="true"/>
    <xf numFmtId="2" fontId="17" fillId="0" borderId="20" xfId="0" applyNumberFormat="true" applyFont="true" applyBorder="true"/>
    <xf numFmtId="2" fontId="18" fillId="0" borderId="21" xfId="0" applyNumberFormat="true" applyFont="true" applyBorder="true"/>
    <xf numFmtId="2" fontId="19" fillId="0" borderId="22" xfId="0" applyNumberFormat="true" applyFont="true" applyBorder="true"/>
    <xf numFmtId="2" fontId="20" fillId="0" borderId="23" xfId="0" applyNumberFormat="true" applyFont="true" applyBorder="true"/>
    <xf numFmtId="2" fontId="21" fillId="0" borderId="24" xfId="0" applyNumberFormat="true" applyFont="true" applyBorder="true"/>
    <xf numFmtId="2" fontId="22" fillId="0" borderId="25" xfId="0" applyNumberFormat="true" applyFont="true" applyBorder="true"/>
    <xf numFmtId="2" fontId="23" fillId="0" borderId="26" xfId="0" applyNumberFormat="true" applyFont="true" applyBorder="true"/>
    <xf numFmtId="2" fontId="24" fillId="0" borderId="27" xfId="0" applyNumberFormat="true" applyFont="true" applyBorder="true"/>
    <xf numFmtId="2" fontId="25" fillId="0" borderId="28" xfId="0" applyNumberFormat="true" applyFont="true" applyBorder="true"/>
    <xf numFmtId="2" fontId="26" fillId="0" borderId="29" xfId="0" applyNumberFormat="true" applyFont="true" applyBorder="true"/>
    <xf numFmtId="2" fontId="27" fillId="0" borderId="30" xfId="0" applyNumberFormat="true" applyFont="true" applyBorder="true"/>
    <xf numFmtId="2" fontId="28" fillId="0" borderId="31" xfId="0" applyNumberFormat="true" applyFont="true" applyBorder="true"/>
    <xf numFmtId="2" fontId="29" fillId="0" borderId="32" xfId="0" applyNumberFormat="true" applyFont="true" applyBorder="true"/>
    <xf numFmtId="2" fontId="30" fillId="0" borderId="33" xfId="0" applyNumberFormat="true" applyFont="true" applyBorder="true"/>
    <xf numFmtId="2" fontId="31" fillId="0" borderId="34" xfId="0" applyNumberFormat="true" applyFont="true" applyBorder="true"/>
    <xf numFmtId="2" fontId="32" fillId="0" borderId="35" xfId="0" applyNumberFormat="true" applyFont="true" applyBorder="true"/>
    <xf numFmtId="2" fontId="33" fillId="0" borderId="36" xfId="0" applyNumberFormat="true" applyFont="true" applyBorder="true"/>
    <xf numFmtId="2" fontId="34" fillId="0" borderId="37" xfId="0" applyNumberFormat="true" applyFont="true" applyBorder="true"/>
    <xf numFmtId="2" fontId="35" fillId="0" borderId="38" xfId="0" applyNumberFormat="true" applyFont="true" applyBorder="true"/>
    <xf numFmtId="2" fontId="36" fillId="0" borderId="39" xfId="0" applyNumberFormat="true" applyFont="true" applyBorder="true"/>
    <xf numFmtId="2" fontId="37" fillId="0" borderId="40" xfId="0" applyNumberFormat="true" applyFont="true" applyBorder="true"/>
    <xf numFmtId="2" fontId="38" fillId="0" borderId="41" xfId="0" applyNumberFormat="true" applyFont="true" applyBorder="true"/>
    <xf numFmtId="2" fontId="39" fillId="0" borderId="42" xfId="0" applyNumberFormat="true" applyFont="true" applyBorder="true"/>
    <xf numFmtId="2" fontId="40" fillId="0" borderId="43" xfId="0" applyNumberFormat="true" applyFont="true" applyBorder="true"/>
    <xf numFmtId="2" fontId="41" fillId="0" borderId="44" xfId="0" applyNumberFormat="true" applyFont="true" applyBorder="true"/>
    <xf numFmtId="2" fontId="42" fillId="0" borderId="45" xfId="0" applyNumberFormat="true" applyFont="true" applyBorder="true"/>
    <xf numFmtId="2" fontId="43" fillId="0" borderId="46" xfId="0" applyNumberFormat="true" applyFont="true" applyBorder="true"/>
    <xf numFmtId="2" fontId="44" fillId="0" borderId="47" xfId="0" applyNumberFormat="true" applyFont="true" applyBorder="true"/>
    <xf numFmtId="2" fontId="45" fillId="0" borderId="48" xfId="0" applyNumberFormat="true" applyFont="true" applyBorder="true"/>
    <xf numFmtId="2" fontId="46" fillId="0" borderId="49" xfId="0" applyNumberFormat="true" applyFont="true" applyBorder="true"/>
    <xf numFmtId="2" fontId="47" fillId="0" borderId="50" xfId="0" applyNumberFormat="true" applyFont="true" applyBorder="true"/>
    <xf numFmtId="2" fontId="48" fillId="0" borderId="51" xfId="0" applyNumberFormat="true" applyFont="true" applyBorder="true"/>
    <xf numFmtId="2" fontId="49" fillId="0" borderId="52" xfId="0" applyNumberFormat="true" applyFont="true" applyBorder="true"/>
    <xf numFmtId="2" fontId="50" fillId="0" borderId="53" xfId="0" applyNumberFormat="true" applyFont="true" applyBorder="true"/>
    <xf numFmtId="2" fontId="51" fillId="0" borderId="54" xfId="0" applyNumberFormat="true" applyFont="true" applyBorder="true"/>
    <xf numFmtId="2" fontId="52" fillId="0" borderId="55" xfId="0" applyNumberFormat="true" applyFont="true" applyBorder="true"/>
    <xf numFmtId="2" fontId="53" fillId="0" borderId="56" xfId="0" applyNumberFormat="true" applyFont="true" applyBorder="true"/>
    <xf numFmtId="2" fontId="54" fillId="0" borderId="57" xfId="0" applyNumberFormat="true" applyFont="true" applyBorder="true"/>
    <xf numFmtId="2" fontId="55" fillId="0" borderId="58" xfId="0" applyNumberFormat="true" applyFont="true" applyBorder="true"/>
    <xf numFmtId="2" fontId="56" fillId="5" borderId="59" xfId="0" applyNumberFormat="true" applyFont="true" applyFill="true" applyBorder="true"/>
    <xf numFmtId="2" fontId="57" fillId="6" borderId="60" xfId="0" applyNumberFormat="true" applyFont="true" applyFill="true" applyBorder="true"/>
    <xf numFmtId="2" fontId="58" fillId="7" borderId="61" xfId="0" applyNumberFormat="true" applyFont="true" applyFill="true" applyBorder="true"/>
    <xf numFmtId="2" fontId="59" fillId="8" borderId="62" xfId="0" applyNumberFormat="true" applyFont="true" applyFill="true" applyBorder="true"/>
    <xf numFmtId="2" fontId="60" fillId="9" borderId="63" xfId="0" applyNumberFormat="true" applyFont="true" applyFill="true" applyBorder="true"/>
    <xf numFmtId="2" fontId="61" fillId="10" borderId="64" xfId="0" applyNumberFormat="true" applyFont="true" applyFill="true" applyBorder="true"/>
    <xf numFmtId="2" fontId="62" fillId="11" borderId="65" xfId="0" applyNumberFormat="true" applyFont="true" applyFill="true" applyBorder="true"/>
    <xf numFmtId="2" fontId="63" fillId="12" borderId="66" xfId="0" applyNumberFormat="true" applyFont="true" applyFill="true" applyBorder="true"/>
    <xf numFmtId="2" fontId="64" fillId="13" borderId="67" xfId="0" applyNumberFormat="true" applyFont="true" applyFill="true" applyBorder="true"/>
    <xf numFmtId="2" fontId="65" fillId="0" borderId="68" xfId="0" applyNumberFormat="true" applyFont="true" applyBorder="true"/>
    <xf numFmtId="2" fontId="66" fillId="0" borderId="69" xfId="0" applyNumberFormat="true" applyFont="true" applyBorder="true"/>
    <xf numFmtId="2" fontId="67" fillId="0" borderId="70" xfId="0" applyNumberFormat="true" applyFont="true" applyBorder="true"/>
    <xf numFmtId="2" fontId="68" fillId="0" borderId="71" xfId="0" applyNumberFormat="true" applyFont="true" applyBorder="true"/>
    <xf numFmtId="2" fontId="69" fillId="0" borderId="72" xfId="0" applyNumberFormat="true" applyFont="true" applyBorder="true"/>
    <xf numFmtId="2" fontId="70" fillId="0" borderId="73" xfId="0" applyNumberFormat="true" applyFont="true" applyBorder="true"/>
    <xf numFmtId="2" fontId="71" fillId="0" borderId="74" xfId="0" applyNumberFormat="true" applyFont="true" applyBorder="true"/>
    <xf numFmtId="2" fontId="72" fillId="0" borderId="75" xfId="0" applyNumberFormat="true" applyFont="true" applyBorder="true"/>
    <xf numFmtId="2" fontId="73" fillId="0" borderId="76" xfId="0" applyNumberFormat="true" applyFont="true" applyBorder="true"/>
    <xf numFmtId="2" fontId="74" fillId="0" borderId="77" xfId="0" applyNumberFormat="true" applyFont="true" applyBorder="true"/>
    <xf numFmtId="2" fontId="75" fillId="0" borderId="78" xfId="0" applyNumberFormat="true" applyFont="true" applyBorder="true"/>
    <xf numFmtId="2" fontId="76" fillId="0" borderId="79" xfId="0" applyNumberFormat="true" applyFont="true" applyBorder="true"/>
    <xf numFmtId="2" fontId="77" fillId="0" borderId="80" xfId="0" applyNumberFormat="true" applyFont="true" applyBorder="true"/>
    <xf numFmtId="2" fontId="78" fillId="0" borderId="81" xfId="0" applyNumberFormat="true" applyFont="true" applyBorder="true"/>
    <xf numFmtId="2" fontId="79" fillId="0" borderId="82" xfId="0" applyNumberFormat="true" applyFont="true" applyBorder="true"/>
    <xf numFmtId="2" fontId="80" fillId="0" borderId="83" xfId="0" applyNumberFormat="true" applyFont="true" applyBorder="true"/>
    <xf numFmtId="2" fontId="81" fillId="0" borderId="84" xfId="0" applyNumberFormat="true" applyFont="true" applyBorder="true"/>
    <xf numFmtId="2" fontId="82" fillId="0" borderId="85" xfId="0" applyNumberFormat="true" applyFont="true" applyBorder="true"/>
    <xf numFmtId="2" fontId="83" fillId="0" borderId="86" xfId="0" applyNumberFormat="true" applyFont="true" applyBorder="true"/>
    <xf numFmtId="2" fontId="84" fillId="0" borderId="87" xfId="0" applyNumberFormat="true" applyFont="true" applyBorder="true"/>
    <xf numFmtId="2" fontId="85" fillId="0" borderId="88" xfId="0" applyNumberFormat="true" applyFont="true" applyBorder="true"/>
    <xf numFmtId="2" fontId="86" fillId="0" borderId="89" xfId="0" applyNumberFormat="true" applyFont="true" applyBorder="true"/>
    <xf numFmtId="2" fontId="87" fillId="0" borderId="90" xfId="0" applyNumberFormat="true" applyFont="true" applyBorder="true"/>
    <xf numFmtId="2" fontId="88" fillId="0" borderId="91" xfId="0" applyNumberFormat="true" applyFont="true" applyBorder="true"/>
    <xf numFmtId="2" fontId="89" fillId="0" borderId="92" xfId="0" applyNumberFormat="true" applyFont="true" applyBorder="true"/>
    <xf numFmtId="2" fontId="90" fillId="0" borderId="93" xfId="0" applyNumberFormat="true" applyFont="true" applyBorder="true"/>
    <xf numFmtId="2" fontId="91" fillId="0" borderId="94" xfId="0" applyNumberFormat="true" applyFont="true" applyBorder="true"/>
    <xf numFmtId="2" fontId="92" fillId="0" borderId="95" xfId="0" applyNumberFormat="true" applyFont="true" applyBorder="true"/>
    <xf numFmtId="2" fontId="93" fillId="0" borderId="96" xfId="0" applyNumberFormat="true" applyFont="true" applyBorder="true"/>
    <xf numFmtId="2" fontId="94" fillId="0" borderId="97" xfId="0" applyNumberFormat="true" applyFont="true" applyBorder="true"/>
    <xf numFmtId="2" fontId="95" fillId="0" borderId="98" xfId="0" applyNumberFormat="true" applyFont="true" applyBorder="true"/>
    <xf numFmtId="2" fontId="96" fillId="0" borderId="99" xfId="0" applyNumberFormat="true" applyFont="true" applyBorder="true"/>
    <xf numFmtId="2" fontId="97" fillId="0" borderId="100" xfId="0" applyNumberFormat="true" applyFont="true" applyBorder="true"/>
    <xf numFmtId="2" fontId="98" fillId="0" borderId="101" xfId="0" applyNumberFormat="true" applyFont="true" applyBorder="true"/>
    <xf numFmtId="2" fontId="99" fillId="0" borderId="102" xfId="0" applyNumberFormat="true" applyFont="true" applyBorder="true"/>
    <xf numFmtId="2" fontId="100" fillId="0" borderId="103" xfId="0" applyNumberFormat="true" applyFont="true" applyBorder="true"/>
    <xf numFmtId="2" fontId="101" fillId="14" borderId="104" xfId="0" applyNumberFormat="true" applyFont="true" applyFill="true" applyBorder="true"/>
    <xf numFmtId="2" fontId="102" fillId="15" borderId="105" xfId="0" applyNumberFormat="true" applyFont="true" applyFill="true" applyBorder="true"/>
    <xf numFmtId="2" fontId="103" fillId="16" borderId="106" xfId="0" applyNumberFormat="true" applyFont="true" applyFill="true" applyBorder="true"/>
    <xf numFmtId="2" fontId="104" fillId="17" borderId="107" xfId="0" applyNumberFormat="true" applyFont="true" applyFill="true" applyBorder="true"/>
    <xf numFmtId="2" fontId="105" fillId="18" borderId="108" xfId="0" applyNumberFormat="true" applyFont="true" applyFill="true" applyBorder="true"/>
    <xf numFmtId="2" fontId="106" fillId="19" borderId="109" xfId="0" applyNumberFormat="true" applyFont="true" applyFill="true" applyBorder="true"/>
    <xf numFmtId="2" fontId="107" fillId="20" borderId="110" xfId="0" applyNumberFormat="true" applyFont="true" applyFill="true" applyBorder="true"/>
    <xf numFmtId="2" fontId="108" fillId="21" borderId="111" xfId="0" applyNumberFormat="true" applyFont="true" applyFill="true" applyBorder="true"/>
    <xf numFmtId="2" fontId="109" fillId="22" borderId="112" xfId="0" applyNumberFormat="true" applyFont="true" applyFill="true" applyBorder="true"/>
    <xf numFmtId="2" fontId="110" fillId="0" borderId="113" xfId="0" applyNumberFormat="true" applyFont="true" applyBorder="true"/>
    <xf numFmtId="2" fontId="111" fillId="0" borderId="114" xfId="0" applyNumberFormat="true" applyFont="true" applyBorder="true"/>
    <xf numFmtId="2" fontId="112" fillId="0" borderId="115" xfId="0" applyNumberFormat="true" applyFont="true" applyBorder="true"/>
    <xf numFmtId="2" fontId="113" fillId="0" borderId="116" xfId="0" applyNumberFormat="true" applyFont="true" applyBorder="true"/>
    <xf numFmtId="2" fontId="114" fillId="0" borderId="117" xfId="0" applyNumberFormat="true" applyFont="true" applyBorder="true"/>
    <xf numFmtId="2" fontId="115" fillId="0" borderId="118" xfId="0" applyNumberFormat="true" applyFont="true" applyBorder="true"/>
    <xf numFmtId="2" fontId="116" fillId="0" borderId="119" xfId="0" applyNumberFormat="true" applyFont="true" applyBorder="true"/>
    <xf numFmtId="2" fontId="117" fillId="0" borderId="120" xfId="0" applyNumberFormat="true" applyFont="true" applyBorder="true"/>
    <xf numFmtId="2" fontId="118" fillId="0" borderId="121" xfId="0" applyNumberFormat="true" applyFont="true" applyBorder="true"/>
    <xf numFmtId="2" fontId="119" fillId="0" borderId="122" xfId="0" applyNumberFormat="true" applyFont="true" applyBorder="true"/>
    <xf numFmtId="2" fontId="120" fillId="0" borderId="123" xfId="0" applyNumberFormat="true" applyFont="true" applyBorder="true"/>
    <xf numFmtId="2" fontId="121" fillId="0" borderId="124" xfId="0" applyNumberFormat="true" applyFont="true" applyBorder="true"/>
    <xf numFmtId="2" fontId="122" fillId="0" borderId="125" xfId="0" applyNumberFormat="true" applyFont="true" applyBorder="true"/>
    <xf numFmtId="2" fontId="123" fillId="0" borderId="126" xfId="0" applyNumberFormat="true" applyFont="true" applyBorder="true"/>
    <xf numFmtId="2" fontId="124" fillId="0" borderId="127" xfId="0" applyNumberFormat="true" applyFont="true" applyBorder="true"/>
    <xf numFmtId="2" fontId="125" fillId="0" borderId="128" xfId="0" applyNumberFormat="true" applyFont="true" applyBorder="true"/>
    <xf numFmtId="2" fontId="126" fillId="0" borderId="129" xfId="0" applyNumberFormat="true" applyFont="true" applyBorder="true"/>
    <xf numFmtId="2" fontId="127" fillId="0" borderId="130" xfId="0" applyNumberFormat="true" applyFont="true" applyBorder="true"/>
    <xf numFmtId="2" fontId="128" fillId="0" borderId="131" xfId="0" applyNumberFormat="true" applyFont="true" applyBorder="true"/>
    <xf numFmtId="2" fontId="129" fillId="0" borderId="132" xfId="0" applyNumberFormat="true" applyFont="true" applyBorder="true"/>
    <xf numFmtId="2" fontId="130" fillId="0" borderId="133" xfId="0" applyNumberFormat="true" applyFont="true" applyBorder="true"/>
    <xf numFmtId="2" fontId="131" fillId="0" borderId="134" xfId="0" applyNumberFormat="true" applyFont="true" applyBorder="true"/>
    <xf numFmtId="2" fontId="132" fillId="0" borderId="135" xfId="0" applyNumberFormat="true" applyFont="true" applyBorder="true"/>
    <xf numFmtId="2" fontId="133" fillId="0" borderId="136" xfId="0" applyNumberFormat="true" applyFont="true" applyBorder="true"/>
    <xf numFmtId="2" fontId="134" fillId="0" borderId="137" xfId="0" applyNumberFormat="true" applyFont="true" applyBorder="true"/>
    <xf numFmtId="2" fontId="135" fillId="0" borderId="138" xfId="0" applyNumberFormat="true" applyFont="true" applyBorder="true"/>
    <xf numFmtId="2" fontId="136" fillId="0" borderId="139" xfId="0" applyNumberFormat="true" applyFont="true" applyBorder="true"/>
    <xf numFmtId="2" fontId="137" fillId="0" borderId="140" xfId="0" applyNumberFormat="true" applyFont="true" applyBorder="true"/>
    <xf numFmtId="2" fontId="138" fillId="0" borderId="141" xfId="0" applyNumberFormat="true" applyFont="true" applyBorder="true"/>
    <xf numFmtId="2" fontId="139" fillId="0" borderId="142" xfId="0" applyNumberFormat="true" applyFont="true" applyBorder="true"/>
    <xf numFmtId="2" fontId="140" fillId="0" borderId="143" xfId="0" applyNumberFormat="true" applyFont="true" applyBorder="true"/>
    <xf numFmtId="2" fontId="141" fillId="0" borderId="144" xfId="0" applyNumberFormat="true" applyFont="true" applyBorder="true"/>
    <xf numFmtId="2" fontId="142" fillId="0" borderId="145" xfId="0" applyNumberFormat="true" applyFont="true" applyBorder="true"/>
    <xf numFmtId="2" fontId="143" fillId="0" borderId="146" xfId="0" applyNumberFormat="true" applyFont="true" applyBorder="true"/>
    <xf numFmtId="2" fontId="144" fillId="0" borderId="147" xfId="0" applyNumberFormat="true" applyFont="true" applyBorder="true"/>
    <xf numFmtId="2" fontId="145" fillId="0" borderId="148" xfId="0" applyNumberFormat="true" applyFont="true" applyBorder="true"/>
    <xf numFmtId="2" fontId="146" fillId="0" borderId="149" xfId="0" applyNumberFormat="true" applyFont="true" applyBorder="true"/>
    <xf numFmtId="2" fontId="147" fillId="0" borderId="150" xfId="0" applyNumberFormat="true" applyFont="true" applyBorder="true"/>
    <xf numFmtId="2" fontId="148" fillId="0" borderId="151" xfId="0" applyNumberFormat="true" applyFont="true" applyBorder="true"/>
    <xf numFmtId="2" fontId="149" fillId="0" borderId="152" xfId="0" applyNumberFormat="true" applyFont="true" applyBorder="true"/>
    <xf numFmtId="2" fontId="150" fillId="0" borderId="153" xfId="0" applyNumberFormat="true" applyFont="true" applyBorder="true"/>
    <xf numFmtId="2" fontId="151" fillId="0" borderId="154" xfId="0" applyNumberFormat="true" applyFont="true" applyBorder="true"/>
    <xf numFmtId="2" fontId="152" fillId="0" borderId="155" xfId="0" applyNumberFormat="true" applyFont="true" applyBorder="true"/>
    <xf numFmtId="2" fontId="153" fillId="0" borderId="156" xfId="0" applyNumberFormat="true" applyFont="true" applyBorder="true"/>
    <xf numFmtId="2" fontId="154" fillId="0" borderId="157" xfId="0" applyNumberFormat="true" applyFont="true" applyBorder="true"/>
    <xf numFmtId="2" fontId="155" fillId="0" borderId="158" xfId="0" applyNumberFormat="true" applyFont="true" applyBorder="true"/>
    <xf numFmtId="2" fontId="156" fillId="0" borderId="159" xfId="0" applyNumberFormat="true" applyFont="true" applyBorder="true"/>
    <xf numFmtId="2" fontId="157" fillId="0" borderId="160" xfId="0" applyNumberFormat="true" applyFont="true" applyBorder="true"/>
    <xf numFmtId="2" fontId="158" fillId="0" borderId="161" xfId="0" applyNumberFormat="true" applyFont="true" applyBorder="true"/>
    <xf numFmtId="2" fontId="159" fillId="0" borderId="162" xfId="0" applyNumberFormat="true" applyFont="true" applyBorder="true"/>
    <xf numFmtId="2" fontId="160" fillId="0" borderId="163" xfId="0" applyNumberFormat="true" applyFont="true" applyBorder="true"/>
    <xf numFmtId="2" fontId="161" fillId="0" borderId="164" xfId="0" applyNumberFormat="true" applyFont="true" applyBorder="true"/>
    <xf numFmtId="2" fontId="162" fillId="0" borderId="165" xfId="0" applyNumberFormat="true" applyFont="true" applyBorder="true"/>
    <xf numFmtId="2" fontId="163" fillId="0" borderId="166" xfId="0" applyNumberFormat="true" applyFont="true" applyBorder="true"/>
    <xf numFmtId="2" fontId="164" fillId="23" borderId="167" xfId="0" applyNumberFormat="true" applyFont="true" applyFill="true" applyBorder="true"/>
    <xf numFmtId="2" fontId="165" fillId="24" borderId="168" xfId="0" applyNumberFormat="true" applyFont="true" applyFill="true" applyBorder="true"/>
    <xf numFmtId="2" fontId="166" fillId="25" borderId="169" xfId="0" applyNumberFormat="true" applyFont="true" applyFill="true" applyBorder="true"/>
    <xf numFmtId="2" fontId="167" fillId="26" borderId="170" xfId="0" applyNumberFormat="true" applyFont="true" applyFill="true" applyBorder="true"/>
    <xf numFmtId="2" fontId="168" fillId="27" borderId="171" xfId="0" applyNumberFormat="true" applyFont="true" applyFill="true" applyBorder="true"/>
    <xf numFmtId="2" fontId="169" fillId="28" borderId="172" xfId="0" applyNumberFormat="true" applyFont="true" applyFill="true" applyBorder="true"/>
    <xf numFmtId="2" fontId="170" fillId="29" borderId="173" xfId="0" applyNumberFormat="true" applyFont="true" applyFill="true" applyBorder="true"/>
    <xf numFmtId="2" fontId="171" fillId="30" borderId="174" xfId="0" applyNumberFormat="true" applyFont="true" applyFill="true" applyBorder="true"/>
    <xf numFmtId="2" fontId="172" fillId="31" borderId="175" xfId="0" applyNumberFormat="true" applyFont="true" applyFill="true" applyBorder="true"/>
    <xf numFmtId="2" fontId="173" fillId="0" borderId="176" xfId="0" applyNumberFormat="true" applyFont="true" applyBorder="true"/>
    <xf numFmtId="2" fontId="174" fillId="0" borderId="177" xfId="0" applyNumberFormat="true" applyFont="true" applyBorder="true"/>
    <xf numFmtId="2" fontId="175" fillId="0" borderId="178" xfId="0" applyNumberFormat="true" applyFont="true" applyBorder="true"/>
    <xf numFmtId="2" fontId="176" fillId="0" borderId="179" xfId="0" applyNumberFormat="true" applyFont="true" applyBorder="true"/>
    <xf numFmtId="2" fontId="177" fillId="0" borderId="180" xfId="0" applyNumberFormat="true" applyFont="true" applyBorder="true"/>
    <xf numFmtId="2" fontId="178" fillId="0" borderId="181" xfId="0" applyNumberFormat="true" applyFont="true" applyBorder="true"/>
    <xf numFmtId="2" fontId="179" fillId="0" borderId="182" xfId="0" applyNumberFormat="true" applyFont="true" applyBorder="true"/>
    <xf numFmtId="2" fontId="180" fillId="0" borderId="183" xfId="0" applyNumberFormat="true" applyFont="true" applyBorder="true"/>
    <xf numFmtId="2" fontId="181" fillId="0" borderId="184" xfId="0" applyNumberFormat="true" applyFont="true" applyBorder="true"/>
    <xf numFmtId="2" fontId="182" fillId="0" borderId="185" xfId="0" applyNumberFormat="true" applyFont="true" applyBorder="true"/>
    <xf numFmtId="2" fontId="183" fillId="0" borderId="186" xfId="0" applyNumberFormat="true" applyFont="true" applyBorder="true"/>
    <xf numFmtId="2" fontId="184" fillId="0" borderId="187" xfId="0" applyNumberFormat="true" applyFont="true" applyBorder="true"/>
    <xf numFmtId="2" fontId="185" fillId="0" borderId="188" xfId="0" applyNumberFormat="true" applyFont="true" applyBorder="true"/>
    <xf numFmtId="2" fontId="186" fillId="0" borderId="189" xfId="0" applyNumberFormat="true" applyFont="true" applyBorder="true"/>
    <xf numFmtId="2" fontId="187" fillId="0" borderId="190" xfId="0" applyNumberFormat="true" applyFont="true" applyBorder="true"/>
    <xf numFmtId="2" fontId="188" fillId="0" borderId="191" xfId="0" applyNumberFormat="true" applyFont="true" applyBorder="true"/>
    <xf numFmtId="2" fontId="189" fillId="0" borderId="192" xfId="0" applyNumberFormat="true" applyFont="true" applyBorder="true"/>
    <xf numFmtId="2" fontId="190" fillId="0" borderId="193" xfId="0" applyNumberFormat="true" applyFont="true" applyBorder="true"/>
    <xf numFmtId="2" fontId="191" fillId="0" borderId="194" xfId="0" applyNumberFormat="true" applyFont="true" applyBorder="true"/>
    <xf numFmtId="2" fontId="192" fillId="0" borderId="195" xfId="0" applyNumberFormat="true" applyFont="true" applyBorder="true"/>
    <xf numFmtId="2" fontId="193" fillId="0" borderId="196" xfId="0" applyNumberFormat="true" applyFont="true" applyBorder="true"/>
    <xf numFmtId="2" fontId="194" fillId="0" borderId="197" xfId="0" applyNumberFormat="true" applyFont="true" applyBorder="true"/>
    <xf numFmtId="2" fontId="195" fillId="0" borderId="198" xfId="0" applyNumberFormat="true" applyFont="true" applyBorder="true"/>
    <xf numFmtId="2" fontId="196" fillId="0" borderId="199" xfId="0" applyNumberFormat="true" applyFont="true" applyBorder="true"/>
    <xf numFmtId="2" fontId="197" fillId="0" borderId="200" xfId="0" applyNumberFormat="true" applyFont="true" applyBorder="true"/>
    <xf numFmtId="2" fontId="198" fillId="0" borderId="201" xfId="0" applyNumberFormat="true" applyFont="true" applyBorder="true"/>
    <xf numFmtId="2" fontId="199" fillId="0" borderId="202" xfId="0" applyNumberFormat="true" applyFont="true" applyBorder="true"/>
    <xf numFmtId="2" fontId="200" fillId="0" borderId="203" xfId="0" applyNumberFormat="true" applyFont="true" applyBorder="true"/>
    <xf numFmtId="2" fontId="201" fillId="0" borderId="204" xfId="0" applyNumberFormat="true" applyFont="true" applyBorder="true"/>
    <xf numFmtId="2" fontId="202" fillId="0" borderId="205" xfId="0" applyNumberFormat="true" applyFont="true" applyBorder="true"/>
    <xf numFmtId="2" fontId="203" fillId="0" borderId="206" xfId="0" applyNumberFormat="true" applyFont="true" applyBorder="true"/>
    <xf numFmtId="2" fontId="204" fillId="0" borderId="207" xfId="0" applyNumberFormat="true" applyFont="true" applyBorder="true"/>
    <xf numFmtId="2" fontId="205" fillId="0" borderId="208" xfId="0" applyNumberFormat="true" applyFont="true" applyBorder="true"/>
    <xf numFmtId="2" fontId="206" fillId="0" borderId="209" xfId="0" applyNumberFormat="true" applyFont="true" applyBorder="true"/>
    <xf numFmtId="2" fontId="207" fillId="0" borderId="210" xfId="0" applyNumberFormat="true" applyFont="true" applyBorder="true"/>
    <xf numFmtId="2" fontId="208" fillId="0" borderId="211" xfId="0" applyNumberFormat="true" applyFont="true" applyBorder="true"/>
    <xf numFmtId="2" fontId="209" fillId="0" borderId="212" xfId="0" applyNumberFormat="true" applyFont="true" applyBorder="true"/>
    <xf numFmtId="2" fontId="210" fillId="0" borderId="213" xfId="0" applyNumberFormat="true" applyFont="true" applyBorder="true"/>
    <xf numFmtId="2" fontId="211" fillId="0" borderId="214" xfId="0" applyNumberFormat="true" applyFont="true" applyBorder="true"/>
    <xf numFmtId="2" fontId="212" fillId="0" borderId="215" xfId="0" applyNumberFormat="true" applyFont="true" applyBorder="true"/>
    <xf numFmtId="2" fontId="213" fillId="0" borderId="216" xfId="0" applyNumberFormat="true" applyFont="true" applyBorder="true"/>
    <xf numFmtId="2" fontId="214" fillId="0" borderId="217" xfId="0" applyNumberFormat="true" applyFont="true" applyBorder="true"/>
    <xf numFmtId="2" fontId="215" fillId="0" borderId="218" xfId="0" applyNumberFormat="true" applyFont="true" applyBorder="true"/>
    <xf numFmtId="2" fontId="216" fillId="0" borderId="219" xfId="0" applyNumberFormat="true" applyFont="true" applyBorder="true"/>
    <xf numFmtId="2" fontId="217" fillId="0" borderId="220" xfId="0" applyNumberFormat="true" applyFont="true" applyBorder="true"/>
    <xf numFmtId="2" fontId="218" fillId="0" borderId="221" xfId="0" applyNumberFormat="true" applyFont="true" applyBorder="true"/>
    <xf numFmtId="2" fontId="219" fillId="0" borderId="222" xfId="0" applyNumberFormat="true" applyFont="true" applyBorder="true"/>
    <xf numFmtId="2" fontId="220" fillId="0" borderId="223" xfId="0" applyNumberFormat="true" applyFont="true" applyBorder="true"/>
    <xf numFmtId="2" fontId="221" fillId="0" borderId="224" xfId="0" applyNumberFormat="true" applyFont="true" applyBorder="true"/>
    <xf numFmtId="2" fontId="222" fillId="0" borderId="225" xfId="0" applyNumberFormat="true" applyFont="true" applyBorder="true"/>
    <xf numFmtId="2" fontId="223" fillId="0" borderId="226" xfId="0" applyNumberFormat="true" applyFont="true" applyBorder="true"/>
    <xf numFmtId="2" fontId="224" fillId="0" borderId="227" xfId="0" applyNumberFormat="true" applyFont="true" applyBorder="true"/>
    <xf numFmtId="2" fontId="225" fillId="0" borderId="228" xfId="0" applyNumberFormat="true" applyFont="true" applyBorder="true"/>
    <xf numFmtId="2" fontId="226" fillId="0" borderId="229" xfId="0" applyNumberFormat="true" applyFont="true" applyBorder="true"/>
    <xf numFmtId="2" fontId="227" fillId="0" borderId="230" xfId="0" applyNumberFormat="true" applyFont="true" applyBorder="true"/>
    <xf numFmtId="2" fontId="228" fillId="0" borderId="231" xfId="0" applyNumberFormat="true" applyFont="true" applyBorder="true"/>
    <xf numFmtId="2" fontId="229" fillId="0" borderId="232" xfId="0" applyNumberFormat="true" applyFont="true" applyBorder="true"/>
    <xf numFmtId="2" fontId="230" fillId="0" borderId="233" xfId="0" applyNumberFormat="true" applyFont="true" applyBorder="true"/>
    <xf numFmtId="2" fontId="231" fillId="0" borderId="234" xfId="0" applyNumberFormat="true" applyFont="true" applyBorder="true"/>
    <xf numFmtId="2" fontId="232" fillId="0" borderId="235" xfId="0" applyNumberFormat="true" applyFont="true" applyBorder="true"/>
    <xf numFmtId="2" fontId="233" fillId="0" borderId="236" xfId="0" applyNumberFormat="true" applyFont="true" applyBorder="true"/>
    <xf numFmtId="2" fontId="234" fillId="0" borderId="237" xfId="0" applyNumberFormat="true" applyFont="true" applyBorder="true"/>
    <xf numFmtId="2" fontId="235" fillId="0" borderId="238" xfId="0" applyNumberFormat="true" applyFont="true" applyBorder="true"/>
    <xf numFmtId="2" fontId="236" fillId="0" borderId="239" xfId="0" applyNumberFormat="true" applyFont="true" applyBorder="true"/>
    <xf numFmtId="2" fontId="237" fillId="0" borderId="240" xfId="0" applyNumberFormat="true" applyFont="true" applyBorder="true"/>
    <xf numFmtId="2" fontId="238" fillId="0" borderId="241" xfId="0" applyNumberFormat="true" applyFont="true" applyBorder="true"/>
    <xf numFmtId="2" fontId="239" fillId="0" borderId="242" xfId="0" applyNumberFormat="true" applyFont="true" applyBorder="true"/>
    <xf numFmtId="2" fontId="240" fillId="0" borderId="243" xfId="0" applyNumberFormat="true" applyFont="true" applyBorder="true"/>
    <xf numFmtId="2" fontId="241" fillId="0" borderId="244" xfId="0" applyNumberFormat="true" applyFont="true" applyBorder="true"/>
    <xf numFmtId="2" fontId="242" fillId="0" borderId="245" xfId="0" applyNumberFormat="true" applyFont="true" applyBorder="true"/>
    <xf numFmtId="2" fontId="243" fillId="0" borderId="246" xfId="0" applyNumberFormat="true" applyFont="true" applyBorder="true"/>
    <xf numFmtId="2" fontId="244" fillId="0" borderId="247" xfId="0" applyNumberFormat="true" applyFont="true" applyBorder="true"/>
    <xf numFmtId="2" fontId="245" fillId="32" borderId="248" xfId="0" applyNumberFormat="true" applyFont="true" applyFill="true" applyBorder="true"/>
    <xf numFmtId="2" fontId="246" fillId="33" borderId="249" xfId="0" applyNumberFormat="true" applyFont="true" applyFill="true" applyBorder="true"/>
    <xf numFmtId="2" fontId="247" fillId="34" borderId="250" xfId="0" applyNumberFormat="true" applyFont="true" applyFill="true" applyBorder="true"/>
    <xf numFmtId="2" fontId="248" fillId="35" borderId="251" xfId="0" applyNumberFormat="true" applyFont="true" applyFill="true" applyBorder="true"/>
    <xf numFmtId="2" fontId="249" fillId="36" borderId="252" xfId="0" applyNumberFormat="true" applyFont="true" applyFill="true" applyBorder="true"/>
    <xf numFmtId="2" fontId="250" fillId="37" borderId="253" xfId="0" applyNumberFormat="true" applyFont="true" applyFill="true" applyBorder="true"/>
    <xf numFmtId="2" fontId="251" fillId="38" borderId="254" xfId="0" applyNumberFormat="true" applyFont="true" applyFill="true" applyBorder="true"/>
    <xf numFmtId="2" fontId="252" fillId="39" borderId="255" xfId="0" applyNumberFormat="true" applyFont="true" applyFill="true" applyBorder="true"/>
    <xf numFmtId="2" fontId="253" fillId="40" borderId="256" xfId="0" applyNumberFormat="true" applyFont="true" applyFill="true" applyBorder="true"/>
    <xf numFmtId="2" fontId="254" fillId="0" borderId="257" xfId="0" applyNumberFormat="true" applyFont="true" applyBorder="true" applyAlignment="true">
      <alignment wrapText="true"/>
    </xf>
    <xf numFmtId="2" fontId="255" fillId="0" borderId="258" xfId="0" applyNumberFormat="true" applyFont="true" applyBorder="true" applyAlignment="true">
      <alignment wrapText="true"/>
    </xf>
    <xf numFmtId="2" fontId="256" fillId="0" borderId="259" xfId="0" applyNumberFormat="true" applyFont="true" applyBorder="true" applyAlignment="true">
      <alignment wrapText="true"/>
    </xf>
    <xf numFmtId="2" fontId="257" fillId="0" borderId="260" xfId="0" applyNumberFormat="true" applyFont="true" applyBorder="true" applyAlignment="true">
      <alignment wrapText="true"/>
    </xf>
    <xf numFmtId="2" fontId="258" fillId="0" borderId="261" xfId="0" applyNumberFormat="true" applyFont="true" applyBorder="true"/>
    <xf numFmtId="2" fontId="259" fillId="0" borderId="262" xfId="0" applyNumberFormat="true" applyFont="true" applyBorder="true"/>
    <xf numFmtId="2" fontId="260" fillId="0" borderId="263" xfId="0" applyNumberFormat="true" applyFont="true" applyBorder="true"/>
    <xf numFmtId="2" fontId="261" fillId="0" borderId="264" xfId="0" applyNumberFormat="true" applyFont="true" applyBorder="true"/>
    <xf numFmtId="2" fontId="262" fillId="0" borderId="265" xfId="0" applyNumberFormat="true" applyFont="true" applyBorder="true"/>
    <xf numFmtId="2" fontId="263" fillId="0" borderId="266" xfId="0" applyNumberFormat="true" applyFont="true" applyBorder="true"/>
    <xf numFmtId="2" fontId="264" fillId="0" borderId="267" xfId="0" applyNumberFormat="true" applyFont="true" applyBorder="true"/>
    <xf numFmtId="2" fontId="265" fillId="0" borderId="268" xfId="0" applyNumberFormat="true" applyFont="true" applyBorder="true"/>
    <xf numFmtId="2" fontId="266" fillId="0" borderId="269" xfId="0" applyNumberFormat="true" applyFont="true" applyBorder="true"/>
    <xf numFmtId="2" fontId="267" fillId="0" borderId="270" xfId="0" applyNumberFormat="true" applyFont="true" applyBorder="true"/>
    <xf numFmtId="2" fontId="268" fillId="0" borderId="271" xfId="0" applyNumberFormat="true" applyFont="true" applyBorder="true"/>
    <xf numFmtId="2" fontId="269" fillId="0" borderId="272" xfId="0" applyNumberFormat="true" applyFont="true" applyBorder="true"/>
    <xf numFmtId="2" fontId="270" fillId="0" borderId="273" xfId="0" applyNumberFormat="true" applyFont="true" applyBorder="true"/>
    <xf numFmtId="2" fontId="271" fillId="0" borderId="274" xfId="0" applyNumberFormat="true" applyFont="true" applyBorder="true"/>
    <xf numFmtId="2" fontId="272" fillId="0" borderId="275" xfId="0" applyNumberFormat="true" applyFont="true" applyBorder="true"/>
    <xf numFmtId="2" fontId="273" fillId="0" borderId="276" xfId="0" applyNumberFormat="true" applyFont="true" applyBorder="true"/>
    <xf numFmtId="2" fontId="274" fillId="0" borderId="277" xfId="0" applyNumberFormat="true" applyFont="true" applyBorder="true"/>
    <xf numFmtId="2" fontId="275" fillId="0" borderId="278" xfId="0" applyNumberFormat="true" applyFont="true" applyBorder="true"/>
    <xf numFmtId="2" fontId="276" fillId="0" borderId="279" xfId="0" applyNumberFormat="true" applyFont="true" applyBorder="true"/>
    <xf numFmtId="2" fontId="277" fillId="0" borderId="280" xfId="0" applyNumberFormat="true" applyFont="true" applyBorder="true"/>
    <xf numFmtId="2" fontId="278" fillId="0" borderId="281" xfId="0" applyNumberFormat="true" applyFont="true" applyBorder="true"/>
    <xf numFmtId="2" fontId="279" fillId="0" borderId="282" xfId="0" applyNumberFormat="true" applyFont="true" applyBorder="true"/>
    <xf numFmtId="2" fontId="280" fillId="0" borderId="283" xfId="0" applyNumberFormat="true" applyFont="true" applyBorder="true"/>
    <xf numFmtId="2" fontId="281" fillId="0" borderId="284" xfId="0" applyNumberFormat="true" applyFont="true" applyBorder="true"/>
    <xf numFmtId="2" fontId="282" fillId="0" borderId="285" xfId="0" applyNumberFormat="true" applyFont="true" applyBorder="true"/>
    <xf numFmtId="2" fontId="283" fillId="0" borderId="286" xfId="0" applyNumberFormat="true" applyFont="true" applyBorder="true"/>
    <xf numFmtId="2" fontId="284" fillId="0" borderId="287" xfId="0" applyNumberFormat="true" applyFont="true" applyBorder="true"/>
    <xf numFmtId="2" fontId="285" fillId="0" borderId="288" xfId="0" applyNumberFormat="true" applyFont="true" applyBorder="true"/>
    <xf numFmtId="2" fontId="286" fillId="0" borderId="289" xfId="0" applyNumberFormat="true" applyFont="true" applyBorder="true"/>
    <xf numFmtId="2" fontId="287" fillId="0" borderId="290" xfId="0" applyNumberFormat="true" applyFont="true" applyBorder="true"/>
    <xf numFmtId="2" fontId="288" fillId="0" borderId="291" xfId="0" applyNumberFormat="true" applyFont="true" applyBorder="true"/>
    <xf numFmtId="2" fontId="289" fillId="0" borderId="292" xfId="0" applyNumberFormat="true" applyFont="true" applyBorder="true"/>
    <xf numFmtId="2" fontId="290" fillId="0" borderId="293" xfId="0" applyNumberFormat="true" applyFont="true" applyBorder="true"/>
    <xf numFmtId="2" fontId="291" fillId="0" borderId="294" xfId="0" applyNumberFormat="true" applyFont="true" applyBorder="true"/>
    <xf numFmtId="2" fontId="292" fillId="0" borderId="295" xfId="0" applyNumberFormat="true" applyFont="true" applyBorder="true"/>
    <xf numFmtId="2" fontId="293" fillId="0" borderId="296" xfId="0" applyNumberFormat="true" applyFont="true" applyBorder="true"/>
    <xf numFmtId="2" fontId="294" fillId="0" borderId="297" xfId="0" applyNumberFormat="true" applyFont="true" applyBorder="true"/>
    <xf numFmtId="2" fontId="295" fillId="0" borderId="298" xfId="0" applyNumberFormat="true" applyFont="true" applyBorder="true"/>
    <xf numFmtId="2" fontId="296" fillId="0" borderId="299" xfId="0" applyNumberFormat="true" applyFont="true" applyBorder="true"/>
    <xf numFmtId="2" fontId="297" fillId="0" borderId="300" xfId="0" applyNumberFormat="true" applyFont="true" applyBorder="true"/>
    <xf numFmtId="2" fontId="298" fillId="0" borderId="301" xfId="0" applyNumberFormat="true" applyFont="true" applyBorder="true"/>
    <xf numFmtId="2" fontId="299" fillId="0" borderId="302" xfId="0" applyNumberFormat="true" applyFont="true" applyBorder="true"/>
    <xf numFmtId="2" fontId="300" fillId="0" borderId="303" xfId="0" applyNumberFormat="true" applyFont="true" applyBorder="true"/>
    <xf numFmtId="2" fontId="301" fillId="0" borderId="304" xfId="0" applyNumberFormat="true" applyFont="true" applyBorder="true"/>
    <xf numFmtId="2" fontId="302" fillId="0" borderId="305" xfId="0" applyNumberFormat="true" applyFont="true" applyBorder="true"/>
    <xf numFmtId="2" fontId="303" fillId="0" borderId="306" xfId="0" applyNumberFormat="true" applyFont="true" applyBorder="true"/>
    <xf numFmtId="2" fontId="304" fillId="0" borderId="307" xfId="0" applyNumberFormat="true" applyFont="true" applyBorder="true"/>
    <xf numFmtId="2" fontId="305" fillId="0" borderId="308" xfId="0" applyNumberFormat="true" applyFont="true" applyBorder="true"/>
    <xf numFmtId="2" fontId="306" fillId="0" borderId="309" xfId="0" applyNumberFormat="true" applyFont="true" applyBorder="true"/>
    <xf numFmtId="2" fontId="307" fillId="0" borderId="310" xfId="0" applyNumberFormat="true" applyFont="true" applyBorder="true"/>
    <xf numFmtId="2" fontId="308" fillId="0" borderId="311" xfId="0" applyNumberFormat="true" applyFont="true" applyBorder="true"/>
    <xf numFmtId="2" fontId="309" fillId="0" borderId="312" xfId="0" applyNumberFormat="true" applyFont="true" applyBorder="true"/>
    <xf numFmtId="2" fontId="310" fillId="0" borderId="313" xfId="0" applyNumberFormat="true" applyFont="true" applyBorder="true"/>
    <xf numFmtId="2" fontId="311" fillId="0" borderId="314" xfId="0" applyNumberFormat="true" applyFont="true" applyBorder="true"/>
    <xf numFmtId="2" fontId="312" fillId="0" borderId="315" xfId="0" applyNumberFormat="true" applyFont="true" applyBorder="true"/>
    <xf numFmtId="2" fontId="313" fillId="0" borderId="316" xfId="0" applyNumberFormat="true" applyFont="true" applyBorder="true"/>
    <xf numFmtId="2" fontId="314" fillId="0" borderId="317" xfId="0" applyNumberFormat="true" applyFont="true" applyBorder="true"/>
    <xf numFmtId="2" fontId="315" fillId="0" borderId="318" xfId="0" applyNumberFormat="true" applyFont="true" applyBorder="true"/>
    <xf numFmtId="2" fontId="316" fillId="0" borderId="319" xfId="0" applyNumberFormat="true" applyFont="true" applyBorder="true"/>
    <xf numFmtId="2" fontId="317" fillId="0" borderId="320" xfId="0" applyNumberFormat="true" applyFont="true" applyBorder="true"/>
    <xf numFmtId="2" fontId="318" fillId="0" borderId="321" xfId="0" applyNumberFormat="true" applyFont="true" applyBorder="true"/>
    <xf numFmtId="2" fontId="319" fillId="0" borderId="322" xfId="0" applyNumberFormat="true" applyFont="true" applyBorder="true"/>
    <xf numFmtId="2" fontId="320" fillId="0" borderId="323" xfId="0" applyNumberFormat="true" applyFont="true" applyBorder="true"/>
    <xf numFmtId="2" fontId="321" fillId="0" borderId="324" xfId="0" applyNumberFormat="true" applyFont="true" applyBorder="true"/>
    <xf numFmtId="2" fontId="322" fillId="0" borderId="325" xfId="0" applyNumberFormat="true" applyFont="true" applyBorder="true"/>
    <xf numFmtId="2" fontId="323" fillId="0" borderId="326" xfId="0" applyNumberFormat="true" applyFont="true" applyBorder="true"/>
    <xf numFmtId="2" fontId="324" fillId="0" borderId="327" xfId="0" applyNumberFormat="true" applyFont="true" applyBorder="true"/>
    <xf numFmtId="2" fontId="325" fillId="0" borderId="328" xfId="0" applyNumberFormat="true" applyFont="true" applyBorder="true"/>
    <xf numFmtId="2" fontId="326" fillId="0" borderId="329" xfId="0" applyNumberFormat="true" applyFont="true" applyBorder="true"/>
    <xf numFmtId="2" fontId="327" fillId="0" borderId="330" xfId="0" applyNumberFormat="true" applyFont="true" applyBorder="true"/>
    <xf numFmtId="2" fontId="328" fillId="0" borderId="331" xfId="0" applyNumberFormat="true" applyFont="true" applyBorder="true"/>
    <xf numFmtId="2" fontId="329" fillId="0" borderId="332" xfId="0" applyNumberFormat="true" applyFont="true" applyBorder="true"/>
    <xf numFmtId="2" fontId="330" fillId="0" borderId="333" xfId="0" applyNumberFormat="true" applyFont="true" applyBorder="true"/>
    <xf numFmtId="2" fontId="331" fillId="0" borderId="334" xfId="0" applyNumberFormat="true" applyFont="true" applyBorder="true"/>
    <xf numFmtId="2" fontId="332" fillId="0" borderId="335" xfId="0" applyNumberFormat="true" applyFont="true" applyBorder="true"/>
    <xf numFmtId="2" fontId="333" fillId="0" borderId="336" xfId="0" applyNumberFormat="true" applyFont="true" applyBorder="true"/>
    <xf numFmtId="2" fontId="334" fillId="0" borderId="337" xfId="0" applyNumberFormat="true" applyFont="true" applyBorder="true"/>
    <xf numFmtId="2" fontId="335" fillId="0" borderId="338" xfId="0" applyNumberFormat="true" applyFont="true" applyBorder="true"/>
    <xf numFmtId="2" fontId="336" fillId="0" borderId="339" xfId="0" applyNumberFormat="true" applyFont="true" applyBorder="true"/>
    <xf numFmtId="2" fontId="337" fillId="0" borderId="340" xfId="0" applyNumberFormat="true" applyFont="true" applyBorder="true"/>
    <xf numFmtId="2" fontId="338" fillId="0" borderId="341" xfId="0" applyNumberFormat="true" applyFont="true" applyBorder="true"/>
    <xf numFmtId="2" fontId="339" fillId="0" borderId="342" xfId="0" applyNumberFormat="true" applyFont="true" applyBorder="true"/>
    <xf numFmtId="2" fontId="340" fillId="0" borderId="343" xfId="0" applyNumberFormat="true" applyFont="true" applyBorder="true"/>
    <xf numFmtId="2" fontId="341" fillId="0" borderId="344" xfId="0" applyNumberFormat="true" applyFont="true" applyBorder="true"/>
    <xf numFmtId="2" fontId="342" fillId="0" borderId="345" xfId="0" applyNumberFormat="true" applyFont="true" applyBorder="true" applyAlignment="true">
      <alignment wrapText="true"/>
    </xf>
    <xf numFmtId="2" fontId="343" fillId="0" borderId="346" xfId="0" applyNumberFormat="true" applyFont="true" applyBorder="true" applyAlignment="true">
      <alignment wrapText="true"/>
    </xf>
    <xf numFmtId="2" fontId="344" fillId="0" borderId="347" xfId="0" applyNumberFormat="true" applyFont="true" applyBorder="true" applyAlignment="true">
      <alignment wrapText="true"/>
    </xf>
    <xf numFmtId="2" fontId="345" fillId="0" borderId="348" xfId="0" applyNumberFormat="true" applyFont="true" applyBorder="true" applyAlignment="true">
      <alignment wrapText="true"/>
    </xf>
    <xf numFmtId="2" fontId="346" fillId="0" borderId="349" xfId="0" applyNumberFormat="true" applyFont="true" applyBorder="true"/>
    <xf numFmtId="2" fontId="347" fillId="0" borderId="350" xfId="0" applyNumberFormat="true" applyFont="true" applyBorder="true"/>
    <xf numFmtId="2" fontId="348" fillId="0" borderId="351" xfId="0" applyNumberFormat="true" applyFont="true" applyBorder="true"/>
    <xf numFmtId="2" fontId="349" fillId="0" borderId="352" xfId="0" applyNumberFormat="true" applyFont="true" applyBorder="true"/>
    <xf numFmtId="2" fontId="350" fillId="0" borderId="353" xfId="0" applyNumberFormat="true" applyFont="true" applyBorder="true"/>
    <xf numFmtId="2" fontId="351" fillId="0" borderId="354" xfId="0" applyNumberFormat="true" applyFont="true" applyBorder="true"/>
    <xf numFmtId="2" fontId="352" fillId="0" borderId="355" xfId="0" applyNumberFormat="true" applyFont="true" applyBorder="true"/>
    <xf numFmtId="2" fontId="353" fillId="0" borderId="356" xfId="0" applyNumberFormat="true" applyFont="true" applyBorder="true"/>
    <xf numFmtId="2" fontId="354" fillId="0" borderId="357" xfId="0" applyNumberFormat="true" applyFont="true" applyBorder="true"/>
    <xf numFmtId="2" fontId="355" fillId="0" borderId="358" xfId="0" applyNumberFormat="true" applyFont="true" applyBorder="true"/>
    <xf numFmtId="2" fontId="356" fillId="0" borderId="359" xfId="0" applyNumberFormat="true" applyFont="true" applyBorder="true"/>
    <xf numFmtId="2" fontId="357" fillId="0" borderId="360" xfId="0" applyNumberFormat="true" applyFont="true" applyBorder="true"/>
    <xf numFmtId="2" fontId="358" fillId="0" borderId="361" xfId="0" applyNumberFormat="true" applyFont="true" applyBorder="true"/>
    <xf numFmtId="2" fontId="359" fillId="0" borderId="362" xfId="0" applyNumberFormat="true" applyFont="true" applyBorder="true"/>
    <xf numFmtId="2" fontId="360" fillId="0" borderId="363" xfId="0" applyNumberFormat="true" applyFont="true" applyBorder="true"/>
    <xf numFmtId="2" fontId="361" fillId="0" borderId="364" xfId="0" applyNumberFormat="true" applyFont="true" applyBorder="true"/>
    <xf numFmtId="2" fontId="362" fillId="0" borderId="365" xfId="0" applyNumberFormat="true" applyFont="true" applyBorder="true"/>
    <xf numFmtId="2" fontId="363" fillId="0" borderId="366" xfId="0" applyNumberFormat="true" applyFont="true" applyBorder="true"/>
    <xf numFmtId="2" fontId="364" fillId="0" borderId="367" xfId="0" applyNumberFormat="true" applyFont="true" applyBorder="true"/>
    <xf numFmtId="2" fontId="365" fillId="0" borderId="368" xfId="0" applyNumberFormat="true" applyFont="true" applyBorder="true"/>
    <xf numFmtId="2" fontId="366" fillId="0" borderId="369" xfId="0" applyNumberFormat="true" applyFont="true" applyBorder="true"/>
    <xf numFmtId="2" fontId="367" fillId="0" borderId="370" xfId="0" applyNumberFormat="true" applyFont="true" applyBorder="true"/>
    <xf numFmtId="2" fontId="368" fillId="0" borderId="371" xfId="0" applyNumberFormat="true" applyFont="true" applyBorder="true"/>
    <xf numFmtId="2" fontId="369" fillId="0" borderId="372" xfId="0" applyNumberFormat="true" applyFont="true" applyBorder="true"/>
    <xf numFmtId="2" fontId="370" fillId="0" borderId="373" xfId="0" applyNumberFormat="true" applyFont="true" applyBorder="true"/>
    <xf numFmtId="2" fontId="371" fillId="0" borderId="374" xfId="0" applyNumberFormat="true" applyFont="true" applyBorder="true"/>
    <xf numFmtId="2" fontId="372" fillId="0" borderId="375" xfId="0" applyNumberFormat="true" applyFont="true" applyBorder="true"/>
    <xf numFmtId="2" fontId="373" fillId="0" borderId="376" xfId="0" applyNumberFormat="true" applyFont="true" applyBorder="true"/>
    <xf numFmtId="2" fontId="374" fillId="0" borderId="377" xfId="0" applyNumberFormat="true" applyFont="true" applyBorder="true"/>
    <xf numFmtId="2" fontId="375" fillId="0" borderId="378" xfId="0" applyNumberFormat="true" applyFont="true" applyBorder="true"/>
    <xf numFmtId="2" fontId="376" fillId="0" borderId="379" xfId="0" applyNumberFormat="true" applyFont="true" applyBorder="true"/>
    <xf numFmtId="2" fontId="377" fillId="0" borderId="380" xfId="0" applyNumberFormat="true" applyFont="true" applyBorder="true"/>
    <xf numFmtId="2" fontId="378" fillId="0" borderId="381" xfId="0" applyNumberFormat="true" applyFont="true" applyBorder="true"/>
    <xf numFmtId="2" fontId="379" fillId="0" borderId="382" xfId="0" applyNumberFormat="true" applyFont="true" applyBorder="true"/>
    <xf numFmtId="2" fontId="380" fillId="0" borderId="383" xfId="0" applyNumberFormat="true" applyFont="true" applyBorder="true"/>
    <xf numFmtId="2" fontId="381" fillId="0" borderId="384" xfId="0" applyNumberFormat="true" applyFont="true" applyBorder="true"/>
    <xf numFmtId="2" fontId="382" fillId="0" borderId="385" xfId="0" applyNumberFormat="true" applyFont="true" applyBorder="true"/>
    <xf numFmtId="2" fontId="383" fillId="0" borderId="386" xfId="0" applyNumberFormat="true" applyFont="true" applyBorder="true"/>
    <xf numFmtId="2" fontId="384" fillId="0" borderId="387" xfId="0" applyNumberFormat="true" applyFont="true" applyBorder="true"/>
    <xf numFmtId="2" fontId="385" fillId="0" borderId="388" xfId="0" applyNumberFormat="true" applyFont="true" applyBorder="true"/>
    <xf numFmtId="2" fontId="386" fillId="0" borderId="389" xfId="0" applyNumberFormat="true" applyFont="true" applyBorder="true"/>
    <xf numFmtId="2" fontId="387" fillId="0" borderId="390" xfId="0" applyNumberFormat="true" applyFont="true" applyBorder="true"/>
    <xf numFmtId="2" fontId="388" fillId="0" borderId="391" xfId="0" applyNumberFormat="true" applyFont="true" applyBorder="true"/>
    <xf numFmtId="2" fontId="389" fillId="0" borderId="392" xfId="0" applyNumberFormat="true" applyFont="true" applyBorder="true"/>
    <xf numFmtId="2" fontId="390" fillId="0" borderId="393" xfId="0" applyNumberFormat="true" applyFont="true" applyBorder="true"/>
    <xf numFmtId="2" fontId="391" fillId="0" borderId="394" xfId="0" applyNumberFormat="true" applyFont="true" applyBorder="true"/>
    <xf numFmtId="2" fontId="392" fillId="0" borderId="395" xfId="0" applyNumberFormat="true" applyFont="true" applyBorder="true"/>
    <xf numFmtId="2" fontId="393" fillId="0" borderId="396" xfId="0" applyNumberFormat="true" applyFont="true" applyBorder="true"/>
    <xf numFmtId="2" fontId="394" fillId="0" borderId="397" xfId="0" applyNumberFormat="true" applyFont="true" applyBorder="true"/>
    <xf numFmtId="2" fontId="395" fillId="0" borderId="398" xfId="0" applyNumberFormat="true" applyFont="true" applyBorder="true"/>
    <xf numFmtId="2" fontId="396" fillId="0" borderId="399" xfId="0" applyNumberFormat="true" applyFont="true" applyBorder="true"/>
    <xf numFmtId="2" fontId="397" fillId="0" borderId="400" xfId="0" applyNumberFormat="true" applyFont="true" applyBorder="true"/>
    <xf numFmtId="2" fontId="398" fillId="0" borderId="401" xfId="0" applyNumberFormat="true" applyFont="true" applyBorder="true"/>
    <xf numFmtId="2" fontId="399" fillId="0" borderId="402" xfId="0" applyNumberFormat="true" applyFont="true" applyBorder="true"/>
    <xf numFmtId="2" fontId="400" fillId="0" borderId="403" xfId="0" applyNumberFormat="true" applyFont="true" applyBorder="true"/>
    <xf numFmtId="2" fontId="401" fillId="0" borderId="404" xfId="0" applyNumberFormat="true" applyFont="true" applyBorder="true"/>
    <xf numFmtId="2" fontId="402" fillId="0" borderId="405" xfId="0" applyNumberFormat="true" applyFont="true" applyBorder="true"/>
    <xf numFmtId="2" fontId="403" fillId="0" borderId="406" xfId="0" applyNumberFormat="true" applyFont="true" applyBorder="true"/>
    <xf numFmtId="2" fontId="404" fillId="0" borderId="407" xfId="0" applyNumberFormat="true" applyFont="true" applyBorder="true"/>
    <xf numFmtId="2" fontId="405" fillId="0" borderId="408" xfId="0" applyNumberFormat="true" applyFont="true" applyBorder="true"/>
    <xf numFmtId="2" fontId="406" fillId="0" borderId="409" xfId="0" applyNumberFormat="true" applyFont="true" applyBorder="true"/>
    <xf numFmtId="2" fontId="407" fillId="0" borderId="410" xfId="0" applyNumberFormat="true" applyFont="true" applyBorder="true"/>
    <xf numFmtId="2" fontId="408" fillId="0" borderId="411" xfId="0" applyNumberFormat="true" applyFont="true" applyBorder="true"/>
    <xf numFmtId="2" fontId="409" fillId="0" borderId="412" xfId="0" applyNumberFormat="true" applyFont="true" applyBorder="true"/>
    <xf numFmtId="2" fontId="410" fillId="0" borderId="413" xfId="0" applyNumberFormat="true" applyFont="true" applyBorder="true"/>
    <xf numFmtId="2" fontId="411" fillId="0" borderId="414" xfId="0" applyNumberFormat="true" applyFont="true" applyBorder="true"/>
    <xf numFmtId="2" fontId="412" fillId="0" borderId="415" xfId="0" applyNumberFormat="true" applyFont="true" applyBorder="true"/>
    <xf numFmtId="2" fontId="413" fillId="0" borderId="416" xfId="0" applyNumberFormat="true" applyFont="true" applyBorder="true"/>
    <xf numFmtId="2" fontId="414" fillId="0" borderId="417" xfId="0" applyNumberFormat="true" applyFont="true" applyBorder="true"/>
    <xf numFmtId="2" fontId="415" fillId="0" borderId="418" xfId="0" applyNumberFormat="true" applyFont="true" applyBorder="true"/>
    <xf numFmtId="2" fontId="416" fillId="0" borderId="419" xfId="0" applyNumberFormat="true" applyFont="true" applyBorder="true"/>
    <xf numFmtId="2" fontId="417" fillId="0" borderId="420" xfId="0" applyNumberFormat="true" applyFont="true" applyBorder="true"/>
    <xf numFmtId="2" fontId="418" fillId="0" borderId="421" xfId="0" applyNumberFormat="true" applyFont="true" applyBorder="true"/>
    <xf numFmtId="2" fontId="419" fillId="0" borderId="422" xfId="0" applyNumberFormat="true" applyFont="true" applyBorder="true"/>
    <xf numFmtId="2" fontId="420" fillId="0" borderId="423" xfId="0" applyNumberFormat="true" applyFont="true" applyBorder="true"/>
    <xf numFmtId="2" fontId="421" fillId="0" borderId="424" xfId="0" applyNumberFormat="true" applyFont="true" applyBorder="true"/>
    <xf numFmtId="2" fontId="422" fillId="0" borderId="425" xfId="0" applyNumberFormat="true" applyFont="true" applyBorder="true"/>
    <xf numFmtId="2" fontId="423" fillId="0" borderId="426" xfId="0" applyNumberFormat="true" applyFont="true" applyBorder="true"/>
    <xf numFmtId="2" fontId="424" fillId="0" borderId="427" xfId="0" applyNumberFormat="true" applyFont="true" applyBorder="true"/>
    <xf numFmtId="2" fontId="425" fillId="0" borderId="428" xfId="0" applyNumberFormat="true" applyFont="true" applyBorder="true"/>
    <xf numFmtId="2" fontId="426" fillId="0" borderId="429" xfId="0" applyNumberFormat="true" applyFont="true" applyBorder="true"/>
    <xf numFmtId="2" fontId="427" fillId="0" borderId="430" xfId="0" applyNumberFormat="true" applyFont="true" applyBorder="true"/>
    <xf numFmtId="2" fontId="428" fillId="0" borderId="431" xfId="0" applyNumberFormat="true" applyFont="true" applyBorder="true"/>
    <xf numFmtId="2" fontId="429" fillId="0" borderId="432" xfId="0" applyNumberFormat="true" applyFont="true" applyBorder="true"/>
    <xf numFmtId="2" fontId="430" fillId="0" borderId="433" xfId="0" applyNumberFormat="true" applyFont="true" applyBorder="true" applyAlignment="true">
      <alignment wrapText="true"/>
    </xf>
    <xf numFmtId="2" fontId="431" fillId="0" borderId="434" xfId="0" applyNumberFormat="true" applyFont="true" applyBorder="true" applyAlignment="true">
      <alignment wrapText="true"/>
    </xf>
    <xf numFmtId="2" fontId="432" fillId="0" borderId="435" xfId="0" applyNumberFormat="true" applyFont="true" applyBorder="true" applyAlignment="true">
      <alignment wrapText="true"/>
    </xf>
    <xf numFmtId="2" fontId="433" fillId="0" borderId="436" xfId="0" applyNumberFormat="true" applyFont="true" applyBorder="true" applyAlignment="true">
      <alignment wrapText="true"/>
    </xf>
    <xf numFmtId="2" fontId="434" fillId="0" borderId="437" xfId="0" applyNumberFormat="true" applyFont="true" applyBorder="true"/>
    <xf numFmtId="2" fontId="435" fillId="0" borderId="438" xfId="0" applyNumberFormat="true" applyFont="true" applyBorder="true"/>
    <xf numFmtId="2" fontId="436" fillId="0" borderId="439" xfId="0" applyNumberFormat="true" applyFont="true" applyBorder="true"/>
    <xf numFmtId="2" fontId="437" fillId="0" borderId="440" xfId="0" applyNumberFormat="true" applyFont="true" applyBorder="true"/>
    <xf numFmtId="2" fontId="438" fillId="0" borderId="441" xfId="0" applyNumberFormat="true" applyFont="true" applyBorder="true"/>
    <xf numFmtId="2" fontId="439" fillId="0" borderId="442" xfId="0" applyNumberFormat="true" applyFont="true" applyBorder="true"/>
    <xf numFmtId="2" fontId="440" fillId="0" borderId="443" xfId="0" applyNumberFormat="true" applyFont="true" applyBorder="true"/>
    <xf numFmtId="2" fontId="441" fillId="0" borderId="444" xfId="0" applyNumberFormat="true" applyFont="true" applyBorder="true"/>
    <xf numFmtId="2" fontId="442" fillId="0" borderId="445" xfId="0" applyNumberFormat="true" applyFont="true" applyBorder="true"/>
    <xf numFmtId="2" fontId="443" fillId="0" borderId="446" xfId="0" applyNumberFormat="true" applyFont="true" applyBorder="true"/>
    <xf numFmtId="2" fontId="444" fillId="0" borderId="447" xfId="0" applyNumberFormat="true" applyFont="true" applyBorder="true"/>
    <xf numFmtId="2" fontId="445" fillId="0" borderId="448" xfId="0" applyNumberFormat="true" applyFont="true" applyBorder="true"/>
    <xf numFmtId="2" fontId="446" fillId="0" borderId="449" xfId="0" applyNumberFormat="true" applyFont="true" applyBorder="true"/>
    <xf numFmtId="2" fontId="447" fillId="0" borderId="450" xfId="0" applyNumberFormat="true" applyFont="true" applyBorder="true"/>
    <xf numFmtId="2" fontId="448" fillId="0" borderId="451" xfId="0" applyNumberFormat="true" applyFont="true" applyBorder="true"/>
    <xf numFmtId="2" fontId="449" fillId="0" borderId="452" xfId="0" applyNumberFormat="true" applyFont="true" applyBorder="true"/>
    <xf numFmtId="2" fontId="450" fillId="0" borderId="453" xfId="0" applyNumberFormat="true" applyFont="true" applyBorder="true"/>
    <xf numFmtId="2" fontId="451" fillId="0" borderId="454" xfId="0" applyNumberFormat="true" applyFont="true" applyBorder="true"/>
    <xf numFmtId="2" fontId="452" fillId="0" borderId="455" xfId="0" applyNumberFormat="true" applyFont="true" applyBorder="true"/>
    <xf numFmtId="2" fontId="453" fillId="0" borderId="456" xfId="0" applyNumberFormat="true" applyFont="true" applyBorder="true"/>
    <xf numFmtId="2" fontId="454" fillId="0" borderId="457" xfId="0" applyNumberFormat="true" applyFont="true" applyBorder="true"/>
    <xf numFmtId="2" fontId="455" fillId="0" borderId="458" xfId="0" applyNumberFormat="true" applyFont="true" applyBorder="true"/>
    <xf numFmtId="2" fontId="456" fillId="0" borderId="459" xfId="0" applyNumberFormat="true" applyFont="true" applyBorder="true"/>
    <xf numFmtId="2" fontId="457" fillId="0" borderId="460" xfId="0" applyNumberFormat="true" applyFont="true" applyBorder="true"/>
    <xf numFmtId="2" fontId="458" fillId="0" borderId="461" xfId="0" applyNumberFormat="true" applyFont="true" applyBorder="true"/>
    <xf numFmtId="2" fontId="459" fillId="0" borderId="462" xfId="0" applyNumberFormat="true" applyFont="true" applyBorder="true"/>
    <xf numFmtId="2" fontId="460" fillId="0" borderId="463" xfId="0" applyNumberFormat="true" applyFont="true" applyBorder="true"/>
    <xf numFmtId="2" fontId="461" fillId="0" borderId="464" xfId="0" applyNumberFormat="true" applyFont="true" applyBorder="true"/>
    <xf numFmtId="2" fontId="462" fillId="0" borderId="465" xfId="0" applyNumberFormat="true" applyFont="true" applyBorder="true"/>
    <xf numFmtId="2" fontId="463" fillId="0" borderId="466" xfId="0" applyNumberFormat="true" applyFont="true" applyBorder="true"/>
    <xf numFmtId="2" fontId="464" fillId="0" borderId="467" xfId="0" applyNumberFormat="true" applyFont="true" applyBorder="true"/>
    <xf numFmtId="2" fontId="465" fillId="0" borderId="468" xfId="0" applyNumberFormat="true" applyFont="true" applyBorder="true"/>
    <xf numFmtId="2" fontId="466" fillId="0" borderId="469" xfId="0" applyNumberFormat="true" applyFont="true" applyBorder="true"/>
    <xf numFmtId="2" fontId="467" fillId="0" borderId="470" xfId="0" applyNumberFormat="true" applyFont="true" applyBorder="true"/>
    <xf numFmtId="2" fontId="468" fillId="0" borderId="471" xfId="0" applyNumberFormat="true" applyFont="true" applyBorder="true"/>
    <xf numFmtId="2" fontId="469" fillId="0" borderId="472" xfId="0" applyNumberFormat="true" applyFont="true" applyBorder="true"/>
    <xf numFmtId="2" fontId="470" fillId="0" borderId="473" xfId="0" applyNumberFormat="true" applyFont="true" applyBorder="true"/>
    <xf numFmtId="2" fontId="471" fillId="0" borderId="474" xfId="0" applyNumberFormat="true" applyFont="true" applyBorder="true"/>
    <xf numFmtId="2" fontId="472" fillId="0" borderId="475" xfId="0" applyNumberFormat="true" applyFont="true" applyBorder="true"/>
    <xf numFmtId="2" fontId="473" fillId="0" borderId="476" xfId="0" applyNumberFormat="true" applyFont="true" applyBorder="true"/>
    <xf numFmtId="2" fontId="474" fillId="0" borderId="477" xfId="0" applyNumberFormat="true" applyFont="true" applyBorder="true"/>
    <xf numFmtId="2" fontId="475" fillId="0" borderId="478" xfId="0" applyNumberFormat="true" applyFont="true" applyBorder="true"/>
    <xf numFmtId="2" fontId="476" fillId="0" borderId="479" xfId="0" applyNumberFormat="true" applyFont="true" applyBorder="true"/>
    <xf numFmtId="2" fontId="477" fillId="0" borderId="480" xfId="0" applyNumberFormat="true" applyFont="true" applyBorder="true"/>
    <xf numFmtId="2" fontId="478" fillId="0" borderId="481" xfId="0" applyNumberFormat="true" applyFont="true" applyBorder="true"/>
    <xf numFmtId="2" fontId="479" fillId="0" borderId="482" xfId="0" applyNumberFormat="true" applyFont="true" applyBorder="true"/>
    <xf numFmtId="2" fontId="480" fillId="0" borderId="483" xfId="0" applyNumberFormat="true" applyFont="true" applyBorder="true"/>
    <xf numFmtId="2" fontId="481" fillId="0" borderId="484" xfId="0" applyNumberFormat="true" applyFont="true" applyBorder="true"/>
    <xf numFmtId="2" fontId="482" fillId="0" borderId="485" xfId="0" applyNumberFormat="true" applyFont="true" applyBorder="true"/>
    <xf numFmtId="2" fontId="483" fillId="0" borderId="486" xfId="0" applyNumberFormat="true" applyFont="true" applyBorder="true"/>
    <xf numFmtId="2" fontId="484" fillId="0" borderId="487" xfId="0" applyNumberFormat="true" applyFont="true" applyBorder="true"/>
    <xf numFmtId="2" fontId="485" fillId="0" borderId="488" xfId="0" applyNumberFormat="true" applyFont="true" applyBorder="true"/>
    <xf numFmtId="2" fontId="486" fillId="0" borderId="489" xfId="0" applyNumberFormat="true" applyFont="true" applyBorder="true"/>
    <xf numFmtId="2" fontId="487" fillId="0" borderId="490" xfId="0" applyNumberFormat="true" applyFont="true" applyBorder="true"/>
    <xf numFmtId="2" fontId="488" fillId="0" borderId="491" xfId="0" applyNumberFormat="true" applyFont="true" applyBorder="true"/>
    <xf numFmtId="2" fontId="489" fillId="0" borderId="492" xfId="0" applyNumberFormat="true" applyFont="true" applyBorder="true"/>
    <xf numFmtId="2" fontId="490" fillId="0" borderId="493" xfId="0" applyNumberFormat="true" applyFont="true" applyBorder="true"/>
    <xf numFmtId="2" fontId="491" fillId="0" borderId="494" xfId="0" applyNumberFormat="true" applyFont="true" applyBorder="true"/>
    <xf numFmtId="2" fontId="492" fillId="0" borderId="495" xfId="0" applyNumberFormat="true" applyFont="true" applyBorder="true"/>
    <xf numFmtId="2" fontId="493" fillId="0" borderId="496" xfId="0" applyNumberFormat="true" applyFont="true" applyBorder="true"/>
    <xf numFmtId="2" fontId="494" fillId="0" borderId="497" xfId="0" applyNumberFormat="true" applyFont="true" applyBorder="true"/>
    <xf numFmtId="2" fontId="495" fillId="0" borderId="498" xfId="0" applyNumberFormat="true" applyFont="true" applyBorder="true"/>
    <xf numFmtId="2" fontId="496" fillId="0" borderId="499" xfId="0" applyNumberFormat="true" applyFont="true" applyBorder="true"/>
    <xf numFmtId="2" fontId="497" fillId="0" borderId="500" xfId="0" applyNumberFormat="true" applyFont="true" applyBorder="true"/>
    <xf numFmtId="2" fontId="498" fillId="0" borderId="501" xfId="0" applyNumberFormat="true" applyFont="true" applyBorder="true"/>
    <xf numFmtId="2" fontId="499" fillId="0" borderId="502" xfId="0" applyNumberFormat="true" applyFont="true" applyBorder="true"/>
    <xf numFmtId="2" fontId="500" fillId="0" borderId="503" xfId="0" applyNumberFormat="true" applyFont="true" applyBorder="true"/>
    <xf numFmtId="2" fontId="501" fillId="0" borderId="504" xfId="0" applyNumberFormat="true" applyFont="true" applyBorder="true"/>
    <xf numFmtId="2" fontId="502" fillId="0" borderId="505" xfId="0" applyNumberFormat="true" applyFont="true" applyBorder="true"/>
    <xf numFmtId="2" fontId="503" fillId="0" borderId="506" xfId="0" applyNumberFormat="true" applyFont="true" applyBorder="true"/>
    <xf numFmtId="2" fontId="504" fillId="0" borderId="507" xfId="0" applyNumberFormat="true" applyFont="true" applyBorder="true"/>
    <xf numFmtId="2" fontId="505" fillId="0" borderId="508" xfId="0" applyNumberFormat="true" applyFont="true" applyBorder="true"/>
    <xf numFmtId="2" fontId="506" fillId="0" borderId="509" xfId="0" applyNumberFormat="true" applyFont="true" applyBorder="true"/>
    <xf numFmtId="2" fontId="507" fillId="0" borderId="510" xfId="0" applyNumberFormat="true" applyFont="true" applyBorder="true"/>
    <xf numFmtId="2" fontId="508" fillId="0" borderId="511" xfId="0" applyNumberFormat="true" applyFont="true" applyBorder="true"/>
    <xf numFmtId="2" fontId="509" fillId="0" borderId="512" xfId="0" applyNumberFormat="true" applyFont="true" applyBorder="true"/>
    <xf numFmtId="2" fontId="510" fillId="0" borderId="513" xfId="0" applyNumberFormat="true" applyFont="true" applyBorder="true"/>
    <xf numFmtId="2" fontId="511" fillId="0" borderId="514" xfId="0" applyNumberFormat="true" applyFont="true" applyBorder="true"/>
    <xf numFmtId="2" fontId="512" fillId="0" borderId="515" xfId="0" applyNumberFormat="true" applyFont="true" applyBorder="true"/>
    <xf numFmtId="2" fontId="513" fillId="0" borderId="516" xfId="0" applyNumberFormat="true" applyFont="true" applyBorder="true"/>
    <xf numFmtId="2" fontId="514" fillId="0" borderId="517" xfId="0" applyNumberFormat="true" applyFont="true" applyBorder="true"/>
    <xf numFmtId="2" fontId="515" fillId="0" borderId="518" xfId="0" applyNumberFormat="true" applyFont="true" applyBorder="true"/>
    <xf numFmtId="2" fontId="516" fillId="0" borderId="519" xfId="0" applyNumberFormat="true" applyFont="true" applyBorder="true"/>
    <xf numFmtId="2" fontId="517" fillId="0" borderId="520" xfId="0" applyNumberFormat="true" applyFont="true" applyBorder="true"/>
    <xf numFmtId="2" fontId="518" fillId="0" borderId="521" xfId="0" applyNumberFormat="true" applyFont="true" applyBorder="true" applyAlignment="true">
      <alignment wrapText="true"/>
    </xf>
    <xf numFmtId="2" fontId="519" fillId="0" borderId="522" xfId="0" applyNumberFormat="true" applyFont="true" applyBorder="true" applyAlignment="true">
      <alignment wrapText="true"/>
    </xf>
    <xf numFmtId="2" fontId="520" fillId="0" borderId="523" xfId="0" applyNumberFormat="true" applyFont="true" applyBorder="true" applyAlignment="true">
      <alignment wrapText="true"/>
    </xf>
    <xf numFmtId="2" fontId="521" fillId="0" borderId="524" xfId="0" applyNumberFormat="true" applyFont="true" applyBorder="true" applyAlignment="true">
      <alignment wrapText="true"/>
    </xf>
    <xf numFmtId="2" fontId="522" fillId="0" borderId="525" xfId="0" applyNumberFormat="true" applyFont="true" applyBorder="true"/>
    <xf numFmtId="2" fontId="523" fillId="0" borderId="526" xfId="0" applyNumberFormat="true" applyFont="true" applyBorder="true"/>
    <xf numFmtId="2" fontId="524" fillId="0" borderId="527" xfId="0" applyNumberFormat="true" applyFont="true" applyBorder="true"/>
    <xf numFmtId="2" fontId="525" fillId="0" borderId="528" xfId="0" applyNumberFormat="true" applyFont="true" applyBorder="true"/>
    <xf numFmtId="2" fontId="526" fillId="0" borderId="529" xfId="0" applyNumberFormat="true" applyFont="true" applyBorder="true"/>
    <xf numFmtId="2" fontId="527" fillId="0" borderId="530" xfId="0" applyNumberFormat="true" applyFont="true" applyBorder="true"/>
    <xf numFmtId="2" fontId="528" fillId="0" borderId="531" xfId="0" applyNumberFormat="true" applyFont="true" applyBorder="true"/>
    <xf numFmtId="2" fontId="529" fillId="0" borderId="532" xfId="0" applyNumberFormat="true" applyFont="true" applyBorder="true"/>
    <xf numFmtId="2" fontId="530" fillId="0" borderId="533" xfId="0" applyNumberFormat="true" applyFont="true" applyBorder="true"/>
    <xf numFmtId="2" fontId="531" fillId="0" borderId="534" xfId="0" applyNumberFormat="true" applyFont="true" applyBorder="true"/>
    <xf numFmtId="2" fontId="532" fillId="0" borderId="535" xfId="0" applyNumberFormat="true" applyFont="true" applyBorder="true"/>
    <xf numFmtId="2" fontId="533" fillId="0" borderId="536" xfId="0" applyNumberFormat="true" applyFont="true" applyBorder="true"/>
    <xf numFmtId="2" fontId="534" fillId="0" borderId="537" xfId="0" applyNumberFormat="true" applyFont="true" applyBorder="true"/>
    <xf numFmtId="2" fontId="535" fillId="0" borderId="538" xfId="0" applyNumberFormat="true" applyFont="true" applyBorder="true"/>
    <xf numFmtId="2" fontId="536" fillId="0" borderId="539" xfId="0" applyNumberFormat="true" applyFont="true" applyBorder="true"/>
    <xf numFmtId="2" fontId="537" fillId="0" borderId="540" xfId="0" applyNumberFormat="true" applyFont="true" applyBorder="true"/>
    <xf numFmtId="2" fontId="538" fillId="0" borderId="541" xfId="0" applyNumberFormat="true" applyFont="true" applyBorder="true"/>
    <xf numFmtId="2" fontId="539" fillId="0" borderId="542" xfId="0" applyNumberFormat="true" applyFont="true" applyBorder="true"/>
    <xf numFmtId="2" fontId="540" fillId="0" borderId="543" xfId="0" applyNumberFormat="true" applyFont="true" applyBorder="true"/>
    <xf numFmtId="2" fontId="541" fillId="0" borderId="544" xfId="0" applyNumberFormat="true" applyFont="true" applyBorder="true"/>
    <xf numFmtId="2" fontId="542" fillId="0" borderId="545" xfId="0" applyNumberFormat="true" applyFont="true" applyBorder="true"/>
    <xf numFmtId="2" fontId="543" fillId="0" borderId="546" xfId="0" applyNumberFormat="true" applyFont="true" applyBorder="true"/>
    <xf numFmtId="2" fontId="544" fillId="0" borderId="547" xfId="0" applyNumberFormat="true" applyFont="true" applyBorder="true"/>
    <xf numFmtId="2" fontId="545" fillId="0" borderId="548" xfId="0" applyNumberFormat="true" applyFont="true" applyBorder="true"/>
    <xf numFmtId="2" fontId="546" fillId="0" borderId="549" xfId="0" applyNumberFormat="true" applyFont="true" applyBorder="true"/>
    <xf numFmtId="2" fontId="547" fillId="0" borderId="550" xfId="0" applyNumberFormat="true" applyFont="true" applyBorder="true"/>
    <xf numFmtId="2" fontId="548" fillId="0" borderId="551" xfId="0" applyNumberFormat="true" applyFont="true" applyBorder="true"/>
    <xf numFmtId="2" fontId="549" fillId="0" borderId="552" xfId="0" applyNumberFormat="true" applyFont="true" applyBorder="true"/>
    <xf numFmtId="2" fontId="550" fillId="0" borderId="553" xfId="0" applyNumberFormat="true" applyFont="true" applyBorder="true"/>
    <xf numFmtId="2" fontId="551" fillId="0" borderId="554" xfId="0" applyNumberFormat="true" applyFont="true" applyBorder="true"/>
    <xf numFmtId="2" fontId="552" fillId="0" borderId="555" xfId="0" applyNumberFormat="true" applyFont="true" applyBorder="true"/>
    <xf numFmtId="2" fontId="553" fillId="0" borderId="556" xfId="0" applyNumberFormat="true" applyFont="true" applyBorder="true"/>
    <xf numFmtId="2" fontId="554" fillId="0" borderId="557" xfId="0" applyNumberFormat="true" applyFont="true" applyBorder="true"/>
    <xf numFmtId="2" fontId="555" fillId="0" borderId="558" xfId="0" applyNumberFormat="true" applyFont="true" applyBorder="true"/>
    <xf numFmtId="2" fontId="556" fillId="0" borderId="559" xfId="0" applyNumberFormat="true" applyFont="true" applyBorder="true"/>
    <xf numFmtId="2" fontId="557" fillId="0" borderId="560" xfId="0" applyNumberFormat="true" applyFont="true" applyBorder="true"/>
    <xf numFmtId="2" fontId="558" fillId="0" borderId="561" xfId="0" applyNumberFormat="true" applyFont="true" applyBorder="true"/>
    <xf numFmtId="2" fontId="559" fillId="0" borderId="562" xfId="0" applyNumberFormat="true" applyFont="true" applyBorder="true"/>
    <xf numFmtId="2" fontId="560" fillId="0" borderId="563" xfId="0" applyNumberFormat="true" applyFont="true" applyBorder="true"/>
    <xf numFmtId="2" fontId="561" fillId="0" borderId="564" xfId="0" applyNumberFormat="true" applyFont="true" applyBorder="true"/>
    <xf numFmtId="2" fontId="562" fillId="0" borderId="565" xfId="0" applyNumberFormat="true" applyFont="true" applyBorder="true"/>
    <xf numFmtId="2" fontId="563" fillId="0" borderId="566" xfId="0" applyNumberFormat="true" applyFont="true" applyBorder="true"/>
    <xf numFmtId="2" fontId="564" fillId="0" borderId="567" xfId="0" applyNumberFormat="true" applyFont="true" applyBorder="true"/>
    <xf numFmtId="2" fontId="565" fillId="0" borderId="568" xfId="0" applyNumberFormat="true" applyFont="true" applyBorder="true"/>
    <xf numFmtId="2" fontId="566" fillId="0" borderId="569" xfId="0" applyNumberFormat="true" applyFont="true" applyBorder="true"/>
    <xf numFmtId="2" fontId="567" fillId="0" borderId="570" xfId="0" applyNumberFormat="true" applyFont="true" applyBorder="true"/>
    <xf numFmtId="2" fontId="568" fillId="0" borderId="571" xfId="0" applyNumberFormat="true" applyFont="true" applyBorder="true"/>
    <xf numFmtId="2" fontId="569" fillId="0" borderId="572" xfId="0" applyNumberFormat="true" applyFont="true" applyBorder="true"/>
    <xf numFmtId="2" fontId="570" fillId="0" borderId="573" xfId="0" applyNumberFormat="true" applyFont="true" applyBorder="true"/>
    <xf numFmtId="2" fontId="571" fillId="0" borderId="574" xfId="0" applyNumberFormat="true" applyFont="true" applyBorder="true"/>
    <xf numFmtId="2" fontId="572" fillId="0" borderId="575" xfId="0" applyNumberFormat="true" applyFont="true" applyBorder="true"/>
    <xf numFmtId="2" fontId="573" fillId="0" borderId="576" xfId="0" applyNumberFormat="true" applyFont="true" applyBorder="true"/>
    <xf numFmtId="2" fontId="574" fillId="0" borderId="577" xfId="0" applyNumberFormat="true" applyFont="true" applyBorder="true"/>
    <xf numFmtId="2" fontId="575" fillId="0" borderId="578" xfId="0" applyNumberFormat="true" applyFont="true" applyBorder="true"/>
    <xf numFmtId="2" fontId="576" fillId="0" borderId="579" xfId="0" applyNumberFormat="true" applyFont="true" applyBorder="true"/>
    <xf numFmtId="2" fontId="577" fillId="0" borderId="580" xfId="0" applyNumberFormat="true" applyFont="true" applyBorder="true"/>
    <xf numFmtId="2" fontId="578" fillId="0" borderId="581" xfId="0" applyNumberFormat="true" applyFont="true" applyBorder="true"/>
    <xf numFmtId="2" fontId="579" fillId="0" borderId="582" xfId="0" applyNumberFormat="true" applyFont="true" applyBorder="true"/>
    <xf numFmtId="2" fontId="580" fillId="0" borderId="583" xfId="0" applyNumberFormat="true" applyFont="true" applyBorder="true"/>
    <xf numFmtId="2" fontId="581" fillId="0" borderId="584" xfId="0" applyNumberFormat="true" applyFont="true" applyBorder="true"/>
    <xf numFmtId="2" fontId="582" fillId="0" borderId="585" xfId="0" applyNumberFormat="true" applyFont="true" applyBorder="true"/>
    <xf numFmtId="2" fontId="583" fillId="0" borderId="586" xfId="0" applyNumberFormat="true" applyFont="true" applyBorder="true"/>
    <xf numFmtId="2" fontId="584" fillId="0" borderId="587" xfId="0" applyNumberFormat="true" applyFont="true" applyBorder="true"/>
    <xf numFmtId="2" fontId="585" fillId="0" borderId="588" xfId="0" applyNumberFormat="true" applyFont="true" applyBorder="true"/>
    <xf numFmtId="2" fontId="586" fillId="0" borderId="589" xfId="0" applyNumberFormat="true" applyFont="true" applyBorder="true"/>
    <xf numFmtId="2" fontId="587" fillId="0" borderId="590" xfId="0" applyNumberFormat="true" applyFont="true" applyBorder="true"/>
    <xf numFmtId="2" fontId="588" fillId="0" borderId="591" xfId="0" applyNumberFormat="true" applyFont="true" applyBorder="true"/>
    <xf numFmtId="2" fontId="589" fillId="0" borderId="592" xfId="0" applyNumberFormat="true" applyFont="true" applyBorder="true"/>
    <xf numFmtId="2" fontId="590" fillId="0" borderId="593" xfId="0" applyNumberFormat="true" applyFont="true" applyBorder="true"/>
    <xf numFmtId="2" fontId="591" fillId="0" borderId="594" xfId="0" applyNumberFormat="true" applyFont="true" applyBorder="true"/>
    <xf numFmtId="2" fontId="592" fillId="0" borderId="595" xfId="0" applyNumberFormat="true" applyFont="true" applyBorder="true"/>
    <xf numFmtId="2" fontId="593" fillId="0" borderId="596" xfId="0" applyNumberFormat="true" applyFont="true" applyBorder="true"/>
    <xf numFmtId="2" fontId="594" fillId="0" borderId="597" xfId="0" applyNumberFormat="true" applyFont="true" applyBorder="true"/>
    <xf numFmtId="2" fontId="595" fillId="0" borderId="598" xfId="0" applyNumberFormat="true" applyFont="true" applyBorder="true"/>
    <xf numFmtId="2" fontId="596" fillId="0" borderId="599" xfId="0" applyNumberFormat="true" applyFont="true" applyBorder="true"/>
    <xf numFmtId="2" fontId="597" fillId="0" borderId="600" xfId="0" applyNumberFormat="true" applyFont="true" applyBorder="true"/>
    <xf numFmtId="2" fontId="598" fillId="0" borderId="601" xfId="0" applyNumberFormat="true" applyFont="true" applyBorder="true"/>
    <xf numFmtId="2" fontId="599" fillId="0" borderId="602" xfId="0" applyNumberFormat="true" applyFont="true" applyBorder="true"/>
    <xf numFmtId="2" fontId="600" fillId="0" borderId="603" xfId="0" applyNumberFormat="true" applyFont="true" applyBorder="true"/>
    <xf numFmtId="2" fontId="601" fillId="0" borderId="604" xfId="0" applyNumberFormat="true" applyFont="true" applyBorder="true"/>
    <xf numFmtId="164" fontId="0" fillId="0" borderId="0" xfId="1" applyNumberFormat="true" applyFont="true" applyFill="true"/>
    <xf numFmtId="10" fontId="0" fillId="4" borderId="0" xfId="1" applyNumberFormat="true" applyFont="true" applyFill="true" applyAlignment="true">
      <alignment horizontal="center" vertical="center"/>
    </xf>
    <xf numFmtId="2" fontId="0" fillId="0" borderId="1" xfId="0" applyNumberFormat="true" applyBorder="true" applyAlignment="true">
      <alignment horizontal="center" vertical="center"/>
    </xf>
    <xf numFmtId="2" fontId="0" fillId="0" borderId="0" xfId="0" applyNumberFormat="true" applyAlignment="true">
      <alignment horizontal="center" vertical="center"/>
    </xf>
    <xf numFmtId="164" fontId="0" fillId="4" borderId="0" xfId="1" applyNumberFormat="true" applyFont="true" applyFill="true" applyAlignment="true">
      <alignment horizontal="center" vertical="center"/>
    </xf>
    <xf numFmtId="2" fontId="602" fillId="0" borderId="6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3" fillId="0" borderId="6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4" fillId="0" borderId="6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5" fillId="0" borderId="6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6" fillId="0" borderId="6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7" fillId="0" borderId="6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8" fillId="0" borderId="6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9" fillId="0" borderId="6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0" fillId="0" borderId="6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1" fillId="0" borderId="6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2" fillId="0" borderId="6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3" fillId="0" borderId="6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4" fillId="0" borderId="6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5" fillId="0" borderId="6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6" fillId="0" borderId="6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7" fillId="0" borderId="6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8" fillId="0" borderId="6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9" fillId="0" borderId="6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0" fillId="0" borderId="6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1" fillId="0" borderId="6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2" fillId="0" borderId="6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3" fillId="0" borderId="6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4" fillId="0" borderId="6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5" fillId="0" borderId="6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6" fillId="0" borderId="6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7" fillId="0" borderId="6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8" fillId="0" borderId="6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9" fillId="0" borderId="6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0" fillId="0" borderId="6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1" fillId="0" borderId="6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2" fillId="0" borderId="6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3" fillId="0" borderId="6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4" fillId="0" borderId="6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5" fillId="0" borderId="6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6" fillId="0" borderId="6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7" fillId="0" borderId="6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8" fillId="0" borderId="6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9" fillId="0" borderId="6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0" fillId="0" borderId="6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1" fillId="0" borderId="6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2" fillId="0" borderId="6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3" fillId="0" borderId="6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4" fillId="0" borderId="6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5" fillId="0" borderId="6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6" fillId="0" borderId="6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7" fillId="0" borderId="6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8" fillId="0" borderId="6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9" fillId="0" borderId="6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0" fillId="0" borderId="6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1" fillId="0" borderId="6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2" fillId="0" borderId="6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3" fillId="0" borderId="6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4" fillId="0" borderId="6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5" fillId="0" borderId="6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6" fillId="41" borderId="659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7" fillId="42" borderId="660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8" fillId="43" borderId="661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9" fillId="44" borderId="662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0" fillId="45" borderId="663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1" fillId="46" borderId="664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2" fillId="47" borderId="665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3" fillId="48" borderId="666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4" fillId="49" borderId="667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5" fillId="0" borderId="6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6" fillId="0" borderId="6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7" fillId="0" borderId="6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8" fillId="0" borderId="6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9" fillId="0" borderId="6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0" fillId="0" borderId="6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1" fillId="0" borderId="6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2" fillId="0" borderId="6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3" fillId="0" borderId="6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4" fillId="0" borderId="6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5" fillId="0" borderId="6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6" fillId="0" borderId="6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7" fillId="0" borderId="6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8" fillId="0" borderId="6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9" fillId="0" borderId="6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0" fillId="0" borderId="6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1" fillId="0" borderId="6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2" fillId="0" borderId="6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3" fillId="0" borderId="6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4" fillId="0" borderId="6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5" fillId="0" borderId="6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6" fillId="0" borderId="6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7" fillId="0" borderId="6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8" fillId="0" borderId="6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9" fillId="0" borderId="6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0" fillId="0" borderId="6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1" fillId="0" borderId="6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2" fillId="0" borderId="6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3" fillId="0" borderId="6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4" fillId="0" borderId="6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5" fillId="0" borderId="6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6" fillId="0" borderId="6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7" fillId="0" borderId="7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8" fillId="0" borderId="7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9" fillId="0" borderId="7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0" fillId="0" borderId="7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1" fillId="50" borderId="704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2" fillId="51" borderId="705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3" fillId="52" borderId="706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4" fillId="53" borderId="707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5" fillId="54" borderId="708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6" fillId="55" borderId="709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7" fillId="56" borderId="710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8" fillId="57" borderId="711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9" fillId="58" borderId="712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0" fillId="0" borderId="7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1" fillId="0" borderId="7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2" fillId="0" borderId="7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3" fillId="0" borderId="7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4" fillId="0" borderId="7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5" fillId="0" borderId="7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6" fillId="0" borderId="7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7" fillId="0" borderId="7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8" fillId="0" borderId="7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9" fillId="0" borderId="7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0" fillId="0" borderId="7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1" fillId="0" borderId="7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2" fillId="0" borderId="7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3" fillId="0" borderId="7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4" fillId="0" borderId="7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5" fillId="0" borderId="7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6" fillId="0" borderId="7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7" fillId="0" borderId="7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8" fillId="0" borderId="7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9" fillId="0" borderId="7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0" fillId="0" borderId="7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1" fillId="0" borderId="7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2" fillId="0" borderId="7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3" fillId="0" borderId="7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4" fillId="0" borderId="7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5" fillId="0" borderId="7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6" fillId="0" borderId="7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7" fillId="0" borderId="7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8" fillId="0" borderId="7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9" fillId="0" borderId="7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0" fillId="0" borderId="7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1" fillId="0" borderId="7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2" fillId="0" borderId="7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3" fillId="0" borderId="7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4" fillId="0" borderId="7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5" fillId="0" borderId="7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6" fillId="0" borderId="7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7" fillId="0" borderId="7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8" fillId="0" borderId="7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9" fillId="0" borderId="7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0" fillId="0" borderId="7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1" fillId="0" borderId="7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2" fillId="0" borderId="7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3" fillId="0" borderId="7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4" fillId="0" borderId="7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5" fillId="0" borderId="7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6" fillId="0" borderId="7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7" fillId="0" borderId="7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8" fillId="0" borderId="7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9" fillId="0" borderId="7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0" fillId="0" borderId="7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1" fillId="0" borderId="7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2" fillId="0" borderId="7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3" fillId="0" borderId="7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4" fillId="59" borderId="767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5" fillId="60" borderId="768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6" fillId="61" borderId="769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7" fillId="62" borderId="770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8" fillId="63" borderId="771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9" fillId="64" borderId="772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0" fillId="65" borderId="773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1" fillId="66" borderId="774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2" fillId="67" borderId="775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3" fillId="0" borderId="7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4" fillId="0" borderId="7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5" fillId="0" borderId="7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6" fillId="0" borderId="7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7" fillId="0" borderId="7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8" fillId="0" borderId="7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9" fillId="0" borderId="7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0" fillId="0" borderId="7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1" fillId="0" borderId="7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2" fillId="0" borderId="7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3" fillId="0" borderId="7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4" fillId="0" borderId="7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5" fillId="0" borderId="7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6" fillId="0" borderId="7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7" fillId="0" borderId="7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8" fillId="0" borderId="7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9" fillId="0" borderId="7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0" fillId="0" borderId="7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1" fillId="0" borderId="7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2" fillId="0" borderId="7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3" fillId="0" borderId="7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4" fillId="0" borderId="7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5" fillId="0" borderId="7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6" fillId="0" borderId="7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7" fillId="0" borderId="8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8" fillId="0" borderId="8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9" fillId="0" borderId="8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0" fillId="0" borderId="8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1" fillId="0" borderId="8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2" fillId="0" borderId="8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3" fillId="0" borderId="8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4" fillId="0" borderId="8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5" fillId="0" borderId="8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6" fillId="0" borderId="8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7" fillId="0" borderId="8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8" fillId="0" borderId="8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9" fillId="0" borderId="8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0" fillId="0" borderId="8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1" fillId="0" borderId="8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2" fillId="0" borderId="8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3" fillId="0" borderId="8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4" fillId="0" borderId="8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5" fillId="0" borderId="8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6" fillId="0" borderId="8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7" fillId="0" borderId="8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8" fillId="0" borderId="8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9" fillId="0" borderId="8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0" fillId="0" borderId="8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1" fillId="0" borderId="8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2" fillId="0" borderId="8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3" fillId="0" borderId="8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4" fillId="0" borderId="8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5" fillId="0" borderId="8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6" fillId="0" borderId="8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7" fillId="0" borderId="8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8" fillId="0" borderId="8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9" fillId="0" borderId="8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0" fillId="0" borderId="8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1" fillId="0" borderId="8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2" fillId="0" borderId="8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3" fillId="0" borderId="8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4" fillId="0" borderId="8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5" fillId="0" borderId="8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6" fillId="0" borderId="8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7" fillId="0" borderId="8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8" fillId="0" borderId="8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9" fillId="0" borderId="8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0" fillId="0" borderId="8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1" fillId="0" borderId="8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2" fillId="0" borderId="8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3" fillId="0" borderId="8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4" fillId="0" borderId="8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5" fillId="68" borderId="848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6" fillId="69" borderId="849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7" fillId="70" borderId="850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8" fillId="71" borderId="851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9" fillId="72" borderId="852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0" fillId="73" borderId="853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1" fillId="74" borderId="854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2" fillId="75" borderId="855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3" fillId="76" borderId="856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4" fillId="0" borderId="857" xfId="0" applyNumberFormat="true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2" fontId="855" fillId="0" borderId="858" xfId="0" applyNumberFormat="true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2" fontId="856" fillId="0" borderId="859" xfId="0" applyNumberFormat="true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2" fontId="857" fillId="0" borderId="860" xfId="0" applyNumberFormat="true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2" fontId="858" fillId="0" borderId="8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9" fillId="0" borderId="8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0" fillId="0" borderId="8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1" fillId="0" borderId="8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2" fillId="0" borderId="8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3" fillId="0" borderId="8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4" fillId="0" borderId="8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5" fillId="0" borderId="8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6" fillId="0" borderId="8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7" fillId="0" borderId="8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8" fillId="0" borderId="8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9" fillId="0" borderId="8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0" fillId="0" borderId="8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1" fillId="0" borderId="8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2" fillId="0" borderId="8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3" fillId="0" borderId="8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4" fillId="0" borderId="8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5" fillId="0" borderId="8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6" fillId="0" borderId="8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7" fillId="0" borderId="8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8" fillId="0" borderId="8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9" fillId="0" borderId="8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0" fillId="0" borderId="8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1" fillId="0" borderId="8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2" fillId="0" borderId="8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3" fillId="0" borderId="8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4" fillId="0" borderId="8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5" fillId="0" borderId="8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6" fillId="0" borderId="8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7" fillId="0" borderId="8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8" fillId="0" borderId="8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9" fillId="0" borderId="8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0" fillId="0" borderId="8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1" fillId="0" borderId="8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2" fillId="0" borderId="8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3" fillId="0" borderId="8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4" fillId="0" borderId="8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5" fillId="0" borderId="8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6" fillId="0" borderId="8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7" fillId="0" borderId="9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8" fillId="0" borderId="9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9" fillId="0" borderId="9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0" fillId="0" borderId="9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1" fillId="0" borderId="9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2" fillId="0" borderId="9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3" fillId="0" borderId="9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4" fillId="0" borderId="9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5" fillId="0" borderId="9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6" fillId="0" borderId="9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7" fillId="0" borderId="9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8" fillId="0" borderId="9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9" fillId="0" borderId="9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0" fillId="0" borderId="9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1" fillId="0" borderId="9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2" fillId="0" borderId="9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3" fillId="0" borderId="9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4" fillId="0" borderId="9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5" fillId="0" borderId="9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6" fillId="0" borderId="9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7" fillId="0" borderId="9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8" fillId="0" borderId="9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9" fillId="0" borderId="9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0" fillId="0" borderId="9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1" fillId="0" borderId="9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2" fillId="0" borderId="9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3" fillId="0" borderId="9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4" fillId="0" borderId="9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5" fillId="0" borderId="9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6" fillId="0" borderId="9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7" fillId="0" borderId="9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8" fillId="0" borderId="9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9" fillId="0" borderId="9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0" fillId="0" borderId="9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1" fillId="0" borderId="9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2" fillId="0" borderId="9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3" fillId="0" borderId="9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4" fillId="0" borderId="9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5" fillId="0" borderId="9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6" fillId="0" borderId="9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7" fillId="0" borderId="9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8" fillId="0" borderId="9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9" fillId="0" borderId="9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0" fillId="0" borderId="9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1" fillId="0" borderId="9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2" fillId="0" borderId="945" xfId="0" applyNumberFormat="true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2" fontId="943" fillId="0" borderId="946" xfId="0" applyNumberFormat="true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2" fontId="944" fillId="0" borderId="947" xfId="0" applyNumberFormat="true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2" fontId="945" fillId="0" borderId="948" xfId="0" applyNumberFormat="true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2" fontId="946" fillId="0" borderId="9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7" fillId="0" borderId="9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8" fillId="0" borderId="9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9" fillId="0" borderId="9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0" fillId="0" borderId="9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1" fillId="0" borderId="9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2" fillId="0" borderId="9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3" fillId="0" borderId="9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4" fillId="0" borderId="9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5" fillId="0" borderId="9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6" fillId="0" borderId="9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7" fillId="0" borderId="9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8" fillId="0" borderId="9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9" fillId="0" borderId="9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0" fillId="0" borderId="9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1" fillId="0" borderId="9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2" fillId="0" borderId="9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3" fillId="0" borderId="9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4" fillId="0" borderId="9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5" fillId="0" borderId="9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6" fillId="0" borderId="9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7" fillId="0" borderId="9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8" fillId="0" borderId="9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9" fillId="0" borderId="9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0" fillId="0" borderId="9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1" fillId="0" borderId="9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2" fillId="0" borderId="9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3" fillId="0" borderId="9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4" fillId="0" borderId="9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5" fillId="0" borderId="9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6" fillId="0" borderId="9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7" fillId="0" borderId="9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8" fillId="0" borderId="9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9" fillId="0" borderId="9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0" fillId="0" borderId="9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1" fillId="0" borderId="9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2" fillId="0" borderId="9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3" fillId="0" borderId="9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4" fillId="0" borderId="9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5" fillId="0" borderId="9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6" fillId="0" borderId="9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7" fillId="0" borderId="9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8" fillId="0" borderId="9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9" fillId="0" borderId="9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0" fillId="0" borderId="9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1" fillId="0" borderId="9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2" fillId="0" borderId="9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3" fillId="0" borderId="9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4" fillId="0" borderId="9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5" fillId="0" borderId="9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6" fillId="0" borderId="9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7" fillId="0" borderId="10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8" fillId="0" borderId="10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9" fillId="0" borderId="10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0" fillId="0" borderId="10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1" fillId="0" borderId="10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2" fillId="0" borderId="10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3" fillId="0" borderId="10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4" fillId="0" borderId="10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5" fillId="0" borderId="10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6" fillId="0" borderId="10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7" fillId="0" borderId="10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8" fillId="0" borderId="10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9" fillId="0" borderId="10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0" fillId="0" borderId="10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1" fillId="0" borderId="10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2" fillId="0" borderId="10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3" fillId="0" borderId="10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4" fillId="0" borderId="10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5" fillId="0" borderId="10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6" fillId="0" borderId="10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7" fillId="0" borderId="10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8" fillId="0" borderId="10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9" fillId="0" borderId="10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0" fillId="0" borderId="10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1" fillId="0" borderId="10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2" fillId="0" borderId="10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3" fillId="0" borderId="10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4" fillId="0" borderId="10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5" fillId="0" borderId="10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6" fillId="0" borderId="10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7" fillId="0" borderId="10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8" fillId="0" borderId="10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9" fillId="0" borderId="10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0" fillId="0" borderId="1033" xfId="0" applyNumberFormat="true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2" fontId="1031" fillId="0" borderId="1034" xfId="0" applyNumberFormat="true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2" fontId="1032" fillId="0" borderId="1035" xfId="0" applyNumberFormat="true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2" fontId="1033" fillId="0" borderId="1036" xfId="0" applyNumberFormat="true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2" fontId="1034" fillId="0" borderId="10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5" fillId="0" borderId="10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6" fillId="0" borderId="10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7" fillId="0" borderId="10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8" fillId="0" borderId="10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9" fillId="0" borderId="10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0" fillId="0" borderId="10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1" fillId="0" borderId="10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2" fillId="0" borderId="10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3" fillId="0" borderId="10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4" fillId="0" borderId="10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5" fillId="0" borderId="10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6" fillId="0" borderId="10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7" fillId="0" borderId="10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8" fillId="0" borderId="10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9" fillId="0" borderId="10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0" fillId="0" borderId="10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1" fillId="0" borderId="10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2" fillId="0" borderId="10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3" fillId="0" borderId="10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4" fillId="0" borderId="10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5" fillId="0" borderId="10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6" fillId="0" borderId="10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7" fillId="0" borderId="10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8" fillId="0" borderId="10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9" fillId="0" borderId="10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0" fillId="0" borderId="10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1" fillId="0" borderId="10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2" fillId="0" borderId="10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3" fillId="0" borderId="10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4" fillId="0" borderId="10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5" fillId="0" borderId="10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6" fillId="0" borderId="10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7" fillId="0" borderId="10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8" fillId="0" borderId="10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9" fillId="0" borderId="10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0" fillId="0" borderId="10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1" fillId="0" borderId="10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2" fillId="0" borderId="10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3" fillId="0" borderId="10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4" fillId="0" borderId="10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5" fillId="0" borderId="10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6" fillId="0" borderId="10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7" fillId="0" borderId="10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8" fillId="0" borderId="10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9" fillId="0" borderId="10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0" fillId="0" borderId="10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1" fillId="0" borderId="10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2" fillId="0" borderId="10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3" fillId="0" borderId="10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4" fillId="0" borderId="10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5" fillId="0" borderId="10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6" fillId="0" borderId="10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7" fillId="0" borderId="10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8" fillId="0" borderId="10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9" fillId="0" borderId="10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0" fillId="0" borderId="10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1" fillId="0" borderId="10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2" fillId="0" borderId="10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3" fillId="0" borderId="10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4" fillId="0" borderId="10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5" fillId="0" borderId="10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6" fillId="0" borderId="10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7" fillId="0" borderId="1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8" fillId="0" borderId="1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9" fillId="0" borderId="1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0" fillId="0" borderId="1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1" fillId="0" borderId="1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2" fillId="0" borderId="1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3" fillId="0" borderId="1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4" fillId="0" borderId="1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5" fillId="0" borderId="1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6" fillId="0" borderId="1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7" fillId="0" borderId="1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8" fillId="0" borderId="1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9" fillId="0" borderId="1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0" fillId="0" borderId="1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1" fillId="0" borderId="1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2" fillId="0" borderId="1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3" fillId="0" borderId="1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4" fillId="0" borderId="1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5" fillId="0" borderId="1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6" fillId="0" borderId="1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7" fillId="0" borderId="1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8" fillId="0" borderId="1121" xfId="0" applyNumberFormat="true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2" fontId="1119" fillId="0" borderId="1122" xfId="0" applyNumberFormat="true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2" fontId="1120" fillId="0" borderId="1123" xfId="0" applyNumberFormat="true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2" fontId="1121" fillId="0" borderId="1124" xfId="0" applyNumberFormat="true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2" fontId="1122" fillId="0" borderId="1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3" fillId="0" borderId="1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4" fillId="0" borderId="1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5" fillId="0" borderId="1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6" fillId="0" borderId="1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7" fillId="0" borderId="1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8" fillId="0" borderId="1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9" fillId="0" borderId="1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0" fillId="0" borderId="1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1" fillId="0" borderId="1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2" fillId="0" borderId="1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3" fillId="0" borderId="1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4" fillId="0" borderId="1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5" fillId="0" borderId="1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6" fillId="0" borderId="1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7" fillId="0" borderId="1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8" fillId="0" borderId="1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9" fillId="0" borderId="1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0" fillId="0" borderId="1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1" fillId="0" borderId="1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2" fillId="0" borderId="1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3" fillId="0" borderId="1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4" fillId="0" borderId="1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5" fillId="0" borderId="1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6" fillId="0" borderId="1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7" fillId="0" borderId="1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8" fillId="0" borderId="1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9" fillId="0" borderId="1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0" fillId="0" borderId="1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1" fillId="0" borderId="1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2" fillId="0" borderId="1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3" fillId="0" borderId="1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4" fillId="0" borderId="1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5" fillId="0" borderId="1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6" fillId="0" borderId="1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7" fillId="0" borderId="1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8" fillId="0" borderId="1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9" fillId="0" borderId="1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0" fillId="0" borderId="1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1" fillId="0" borderId="1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2" fillId="0" borderId="1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3" fillId="0" borderId="1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4" fillId="0" borderId="1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5" fillId="0" borderId="1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6" fillId="0" borderId="1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7" fillId="0" borderId="1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8" fillId="0" borderId="1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9" fillId="0" borderId="1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0" fillId="0" borderId="1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1" fillId="0" borderId="1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2" fillId="0" borderId="1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3" fillId="0" borderId="1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4" fillId="0" borderId="1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5" fillId="0" borderId="1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6" fillId="0" borderId="1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7" fillId="0" borderId="1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8" fillId="0" borderId="1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9" fillId="0" borderId="1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0" fillId="0" borderId="1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1" fillId="0" borderId="1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2" fillId="0" borderId="1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3" fillId="0" borderId="1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4" fillId="0" borderId="1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5" fillId="0" borderId="1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6" fillId="0" borderId="1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7" fillId="0" borderId="1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8" fillId="0" borderId="1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9" fillId="0" borderId="1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0" fillId="0" borderId="11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1" fillId="0" borderId="1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2" fillId="0" borderId="1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3" fillId="0" borderId="11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4" fillId="0" borderId="1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5" fillId="0" borderId="1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6" fillId="0" borderId="1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7" fillId="0" borderId="1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8" fillId="0" borderId="1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9" fillId="0" borderId="12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0" fillId="0" borderId="1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1" fillId="0" borderId="1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2" fillId="0" borderId="12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3" fillId="0" borderId="1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4" fillId="0" borderId="1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5" fillId="0" borderId="1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6" fillId="0" borderId="1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7" fillId="0" borderId="1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8" fillId="0" borderId="1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9" fillId="0" borderId="1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0" fillId="0" borderId="1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1" fillId="0" borderId="12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2" fillId="0" borderId="1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3" fillId="0" borderId="12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4" fillId="0" borderId="12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5" fillId="0" borderId="12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6" fillId="0" borderId="12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7" fillId="0" borderId="12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8" fillId="0" borderId="12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9" fillId="0" borderId="12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0" fillId="0" borderId="12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1" fillId="0" borderId="12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2" fillId="0" borderId="12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3" fillId="0" borderId="12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4" fillId="0" borderId="12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5" fillId="0" borderId="12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6" fillId="0" borderId="12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7" fillId="0" borderId="12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8" fillId="0" borderId="12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9" fillId="0" borderId="12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0" fillId="0" borderId="12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1" fillId="0" borderId="12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2" fillId="0" borderId="12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3" fillId="0" borderId="12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4" fillId="0" borderId="12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5" fillId="0" borderId="12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6" fillId="0" borderId="12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7" fillId="0" borderId="12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8" fillId="0" borderId="12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9" fillId="0" borderId="12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0" fillId="0" borderId="12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1" fillId="0" borderId="12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2" fillId="0" borderId="12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3" fillId="0" borderId="12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4" fillId="0" borderId="12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5" fillId="0" borderId="12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6" fillId="0" borderId="12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7" fillId="0" borderId="12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8" fillId="0" borderId="12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9" fillId="0" borderId="12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0" fillId="0" borderId="12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1" fillId="0" borderId="12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2" fillId="0" borderId="12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3" fillId="0" borderId="12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4" fillId="0" borderId="12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5" fillId="0" borderId="12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6" fillId="77" borderId="1259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7" fillId="78" borderId="1260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8" fillId="79" borderId="1261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9" fillId="80" borderId="1262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0" fillId="81" borderId="1263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1" fillId="82" borderId="1264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2" fillId="83" borderId="1265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3" fillId="84" borderId="1266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4" fillId="85" borderId="1267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5" fillId="0" borderId="12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6" fillId="0" borderId="12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7" fillId="0" borderId="12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8" fillId="0" borderId="12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9" fillId="0" borderId="12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0" fillId="0" borderId="12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1" fillId="0" borderId="12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2" fillId="0" borderId="12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3" fillId="0" borderId="12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4" fillId="0" borderId="12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5" fillId="0" borderId="12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6" fillId="0" borderId="12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7" fillId="0" borderId="12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8" fillId="0" borderId="12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9" fillId="0" borderId="12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0" fillId="0" borderId="12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1" fillId="0" borderId="12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2" fillId="0" borderId="12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3" fillId="0" borderId="12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4" fillId="0" borderId="1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5" fillId="0" borderId="12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6" fillId="0" borderId="12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7" fillId="0" borderId="12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8" fillId="0" borderId="12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9" fillId="0" borderId="12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0" fillId="0" borderId="12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1" fillId="0" borderId="12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2" fillId="0" borderId="12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3" fillId="0" borderId="12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4" fillId="0" borderId="12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5" fillId="0" borderId="12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6" fillId="0" borderId="12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7" fillId="0" borderId="13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8" fillId="0" borderId="13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9" fillId="0" borderId="13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0" fillId="0" borderId="13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1" fillId="86" borderId="1304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2" fillId="87" borderId="1305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3" fillId="88" borderId="1306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4" fillId="89" borderId="1307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5" fillId="90" borderId="1308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6" fillId="91" borderId="1309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7" fillId="92" borderId="1310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8" fillId="93" borderId="1311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9" fillId="94" borderId="1312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0" fillId="0" borderId="13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1" fillId="0" borderId="13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2" fillId="0" borderId="13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3" fillId="0" borderId="13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4" fillId="0" borderId="13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5" fillId="0" borderId="13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6" fillId="0" borderId="13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7" fillId="0" borderId="13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8" fillId="0" borderId="13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9" fillId="0" borderId="13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0" fillId="0" borderId="13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1" fillId="0" borderId="13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2" fillId="0" borderId="13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3" fillId="0" borderId="13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4" fillId="0" borderId="13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5" fillId="0" borderId="13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6" fillId="0" borderId="13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7" fillId="0" borderId="13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8" fillId="0" borderId="13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9" fillId="0" borderId="13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0" fillId="0" borderId="13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1" fillId="0" borderId="13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2" fillId="0" borderId="13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3" fillId="0" borderId="13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4" fillId="0" borderId="13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5" fillId="0" borderId="13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6" fillId="0" borderId="13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7" fillId="0" borderId="13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8" fillId="0" borderId="13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9" fillId="0" borderId="13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0" fillId="0" borderId="13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1" fillId="0" borderId="13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2" fillId="0" borderId="13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3" fillId="0" borderId="13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4" fillId="0" borderId="13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5" fillId="0" borderId="13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6" fillId="0" borderId="13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7" fillId="0" borderId="13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8" fillId="0" borderId="13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9" fillId="0" borderId="13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0" fillId="0" borderId="13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1" fillId="0" borderId="13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2" fillId="0" borderId="13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3" fillId="0" borderId="13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4" fillId="0" borderId="13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5" fillId="0" borderId="13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6" fillId="0" borderId="13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7" fillId="0" borderId="13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8" fillId="0" borderId="13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9" fillId="0" borderId="13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0" fillId="0" borderId="13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1" fillId="0" borderId="13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2" fillId="0" borderId="13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3" fillId="0" borderId="13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4" fillId="95" borderId="1367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5" fillId="96" borderId="1368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6" fillId="97" borderId="1369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7" fillId="98" borderId="1370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8" fillId="99" borderId="1371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9" fillId="100" borderId="1372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0" fillId="101" borderId="1373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1" fillId="102" borderId="1374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2" fillId="103" borderId="1375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3" fillId="0" borderId="13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4" fillId="0" borderId="13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5" fillId="0" borderId="13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6" fillId="0" borderId="13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7" fillId="0" borderId="13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8" fillId="0" borderId="13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9" fillId="0" borderId="13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0" fillId="0" borderId="13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1" fillId="0" borderId="13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2" fillId="0" borderId="13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3" fillId="0" borderId="13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4" fillId="0" borderId="13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5" fillId="0" borderId="13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6" fillId="0" borderId="13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7" fillId="0" borderId="13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8" fillId="0" borderId="13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9" fillId="0" borderId="13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0" fillId="0" borderId="13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1" fillId="0" borderId="13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2" fillId="0" borderId="13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3" fillId="0" borderId="13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4" fillId="0" borderId="13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5" fillId="0" borderId="13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6" fillId="0" borderId="13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7" fillId="0" borderId="14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8" fillId="0" borderId="14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9" fillId="0" borderId="14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0" fillId="0" borderId="14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1" fillId="0" borderId="14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2" fillId="0" borderId="14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3" fillId="0" borderId="14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4" fillId="0" borderId="14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5" fillId="0" borderId="14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6" fillId="0" borderId="14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7" fillId="0" borderId="14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8" fillId="0" borderId="14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9" fillId="0" borderId="14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0" fillId="0" borderId="14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1" fillId="0" borderId="14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2" fillId="0" borderId="14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3" fillId="0" borderId="14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4" fillId="0" borderId="14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5" fillId="0" borderId="14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6" fillId="0" borderId="14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7" fillId="0" borderId="14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8" fillId="0" borderId="14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9" fillId="0" borderId="14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0" fillId="0" borderId="14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1" fillId="0" borderId="14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2" fillId="0" borderId="14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3" fillId="0" borderId="14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4" fillId="0" borderId="14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5" fillId="0" borderId="14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6" fillId="0" borderId="14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7" fillId="0" borderId="14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8" fillId="0" borderId="14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9" fillId="0" borderId="14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0" fillId="0" borderId="14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1" fillId="0" borderId="14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2" fillId="0" borderId="14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3" fillId="0" borderId="14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4" fillId="0" borderId="14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5" fillId="0" borderId="14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6" fillId="0" borderId="14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7" fillId="0" borderId="14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8" fillId="0" borderId="14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9" fillId="0" borderId="14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0" fillId="0" borderId="14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1" fillId="0" borderId="14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2" fillId="0" borderId="14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3" fillId="0" borderId="14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4" fillId="0" borderId="14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5" fillId="104" borderId="1448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6" fillId="105" borderId="1449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7" fillId="106" borderId="1450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8" fillId="107" borderId="1451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9" fillId="108" borderId="1452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0" fillId="109" borderId="1453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1" fillId="110" borderId="1454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2" fillId="111" borderId="1455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3" fillId="112" borderId="1456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4" fillId="0" borderId="1457" xfId="0" applyNumberFormat="true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2" fontId="1455" fillId="0" borderId="1458" xfId="0" applyNumberFormat="true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2" fontId="1456" fillId="0" borderId="1459" xfId="0" applyNumberFormat="true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2" fontId="1457" fillId="0" borderId="1460" xfId="0" applyNumberFormat="true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2" fontId="1458" fillId="0" borderId="14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9" fillId="0" borderId="14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0" fillId="0" borderId="14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1" fillId="0" borderId="14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2" fillId="0" borderId="14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3" fillId="0" borderId="14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4" fillId="0" borderId="14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5" fillId="0" borderId="14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6" fillId="0" borderId="14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7" fillId="0" borderId="14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8" fillId="0" borderId="14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9" fillId="0" borderId="14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0" fillId="0" borderId="14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1" fillId="0" borderId="14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2" fillId="0" borderId="14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3" fillId="0" borderId="14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4" fillId="0" borderId="14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5" fillId="0" borderId="14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6" fillId="0" borderId="14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7" fillId="0" borderId="14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8" fillId="0" borderId="14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9" fillId="0" borderId="14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0" fillId="0" borderId="14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1" fillId="0" borderId="14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2" fillId="0" borderId="14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3" fillId="0" borderId="14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4" fillId="0" borderId="14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5" fillId="0" borderId="14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6" fillId="0" borderId="14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7" fillId="0" borderId="14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8" fillId="0" borderId="14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9" fillId="0" borderId="14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0" fillId="0" borderId="14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1" fillId="0" borderId="14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2" fillId="0" borderId="14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3" fillId="0" borderId="14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4" fillId="0" borderId="14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5" fillId="0" borderId="14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6" fillId="0" borderId="14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7" fillId="0" borderId="15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8" fillId="0" borderId="15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9" fillId="0" borderId="15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0" fillId="0" borderId="15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1" fillId="0" borderId="15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2" fillId="0" borderId="15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3" fillId="0" borderId="15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4" fillId="0" borderId="15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5" fillId="0" borderId="15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6" fillId="0" borderId="15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7" fillId="0" borderId="15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8" fillId="0" borderId="15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9" fillId="0" borderId="15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0" fillId="0" borderId="15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1" fillId="0" borderId="15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2" fillId="0" borderId="15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3" fillId="0" borderId="15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4" fillId="0" borderId="15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5" fillId="0" borderId="15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6" fillId="0" borderId="15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7" fillId="0" borderId="15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8" fillId="0" borderId="15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9" fillId="0" borderId="15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0" fillId="0" borderId="15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1" fillId="0" borderId="15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2" fillId="0" borderId="15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3" fillId="0" borderId="15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4" fillId="0" borderId="15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5" fillId="0" borderId="15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6" fillId="0" borderId="15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7" fillId="0" borderId="15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8" fillId="0" borderId="15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9" fillId="0" borderId="15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0" fillId="0" borderId="15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1" fillId="0" borderId="15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2" fillId="0" borderId="15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3" fillId="0" borderId="15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4" fillId="0" borderId="15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5" fillId="0" borderId="15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6" fillId="0" borderId="15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7" fillId="0" borderId="15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8" fillId="0" borderId="15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9" fillId="0" borderId="15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0" fillId="0" borderId="15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1" fillId="0" borderId="15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2" fillId="0" borderId="1545" xfId="0" applyNumberFormat="true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2" fontId="1543" fillId="0" borderId="1546" xfId="0" applyNumberFormat="true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2" fontId="1544" fillId="0" borderId="1547" xfId="0" applyNumberFormat="true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2" fontId="1545" fillId="0" borderId="1548" xfId="0" applyNumberFormat="true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2" fontId="1546" fillId="0" borderId="15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7" fillId="0" borderId="15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8" fillId="0" borderId="15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9" fillId="0" borderId="15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0" fillId="0" borderId="15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1" fillId="0" borderId="15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2" fillId="0" borderId="15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3" fillId="0" borderId="15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4" fillId="0" borderId="15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5" fillId="0" borderId="15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6" fillId="0" borderId="15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7" fillId="0" borderId="15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8" fillId="0" borderId="15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9" fillId="0" borderId="15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0" fillId="0" borderId="15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1" fillId="0" borderId="15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2" fillId="0" borderId="15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3" fillId="0" borderId="15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4" fillId="0" borderId="15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5" fillId="0" borderId="15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6" fillId="0" borderId="15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7" fillId="0" borderId="15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8" fillId="0" borderId="15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9" fillId="0" borderId="15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0" fillId="0" borderId="15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1" fillId="0" borderId="15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2" fillId="0" borderId="15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3" fillId="0" borderId="15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4" fillId="0" borderId="15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5" fillId="0" borderId="15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6" fillId="0" borderId="15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7" fillId="0" borderId="15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8" fillId="0" borderId="15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9" fillId="0" borderId="15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0" fillId="0" borderId="15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1" fillId="0" borderId="15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2" fillId="0" borderId="15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3" fillId="0" borderId="15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4" fillId="0" borderId="15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5" fillId="0" borderId="15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6" fillId="0" borderId="15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7" fillId="0" borderId="15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8" fillId="0" borderId="15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9" fillId="0" borderId="15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0" fillId="0" borderId="15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1" fillId="0" borderId="15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2" fillId="0" borderId="15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3" fillId="0" borderId="15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4" fillId="0" borderId="15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5" fillId="0" borderId="15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6" fillId="0" borderId="15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7" fillId="0" borderId="16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8" fillId="0" borderId="16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9" fillId="0" borderId="16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0" fillId="0" borderId="16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1" fillId="0" borderId="16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2" fillId="0" borderId="16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3" fillId="0" borderId="16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4" fillId="0" borderId="16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5" fillId="0" borderId="16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6" fillId="0" borderId="16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7" fillId="0" borderId="16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8" fillId="0" borderId="16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9" fillId="0" borderId="16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0" fillId="0" borderId="16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1" fillId="0" borderId="16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2" fillId="0" borderId="16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3" fillId="0" borderId="16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4" fillId="0" borderId="16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5" fillId="0" borderId="16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6" fillId="0" borderId="16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7" fillId="0" borderId="16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8" fillId="0" borderId="16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9" fillId="0" borderId="16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0" fillId="0" borderId="16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1" fillId="0" borderId="16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2" fillId="0" borderId="16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3" fillId="0" borderId="16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4" fillId="0" borderId="16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5" fillId="0" borderId="16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6" fillId="0" borderId="16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7" fillId="0" borderId="16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8" fillId="0" borderId="16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9" fillId="0" borderId="16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0" fillId="0" borderId="1633" xfId="0" applyNumberFormat="true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2" fontId="1631" fillId="0" borderId="1634" xfId="0" applyNumberFormat="true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2" fontId="1632" fillId="0" borderId="1635" xfId="0" applyNumberFormat="true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2" fontId="1633" fillId="0" borderId="1636" xfId="0" applyNumberFormat="true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2" fontId="1634" fillId="0" borderId="16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5" fillId="0" borderId="16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6" fillId="0" borderId="16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7" fillId="0" borderId="16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8" fillId="0" borderId="16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9" fillId="0" borderId="16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0" fillId="0" borderId="16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1" fillId="0" borderId="16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2" fillId="0" borderId="16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3" fillId="0" borderId="16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4" fillId="0" borderId="16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5" fillId="0" borderId="16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6" fillId="0" borderId="16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7" fillId="0" borderId="16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8" fillId="0" borderId="16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9" fillId="0" borderId="16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0" fillId="0" borderId="16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1" fillId="0" borderId="16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2" fillId="0" borderId="16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3" fillId="0" borderId="16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4" fillId="0" borderId="16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5" fillId="0" borderId="16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6" fillId="0" borderId="16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7" fillId="0" borderId="16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8" fillId="0" borderId="16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9" fillId="0" borderId="16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0" fillId="0" borderId="16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1" fillId="0" borderId="16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2" fillId="0" borderId="16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3" fillId="0" borderId="16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4" fillId="0" borderId="16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5" fillId="0" borderId="16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6" fillId="0" borderId="16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7" fillId="0" borderId="16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8" fillId="0" borderId="16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9" fillId="0" borderId="16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0" fillId="0" borderId="16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1" fillId="0" borderId="16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2" fillId="0" borderId="16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3" fillId="0" borderId="16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4" fillId="0" borderId="16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5" fillId="0" borderId="16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6" fillId="0" borderId="16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7" fillId="0" borderId="16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8" fillId="0" borderId="16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9" fillId="0" borderId="16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0" fillId="0" borderId="16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1" fillId="0" borderId="16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2" fillId="0" borderId="16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3" fillId="0" borderId="16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4" fillId="0" borderId="16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5" fillId="0" borderId="16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6" fillId="0" borderId="16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7" fillId="0" borderId="16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8" fillId="0" borderId="16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9" fillId="0" borderId="16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0" fillId="0" borderId="16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1" fillId="0" borderId="16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2" fillId="0" borderId="16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3" fillId="0" borderId="16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4" fillId="0" borderId="16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5" fillId="0" borderId="16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6" fillId="0" borderId="16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7" fillId="0" borderId="17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8" fillId="0" borderId="17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9" fillId="0" borderId="17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0" fillId="0" borderId="17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1" fillId="0" borderId="17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2" fillId="0" borderId="17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3" fillId="0" borderId="17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4" fillId="0" borderId="17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5" fillId="0" borderId="17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6" fillId="0" borderId="17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7" fillId="0" borderId="17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8" fillId="0" borderId="17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9" fillId="0" borderId="17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0" fillId="0" borderId="17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1" fillId="0" borderId="17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2" fillId="0" borderId="17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3" fillId="0" borderId="17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4" fillId="0" borderId="17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5" fillId="0" borderId="17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6" fillId="0" borderId="17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7" fillId="0" borderId="17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8" fillId="0" borderId="1721" xfId="0" applyNumberFormat="true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2" fontId="1719" fillId="0" borderId="1722" xfId="0" applyNumberFormat="true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2" fontId="1720" fillId="0" borderId="1723" xfId="0" applyNumberFormat="true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2" fontId="1721" fillId="0" borderId="1724" xfId="0" applyNumberFormat="true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2" fontId="1722" fillId="0" borderId="17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3" fillId="0" borderId="17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4" fillId="0" borderId="17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5" fillId="0" borderId="17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6" fillId="0" borderId="17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7" fillId="0" borderId="17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8" fillId="0" borderId="17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9" fillId="0" borderId="17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0" fillId="0" borderId="17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1" fillId="0" borderId="17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2" fillId="0" borderId="17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3" fillId="0" borderId="17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4" fillId="0" borderId="17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5" fillId="0" borderId="17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6" fillId="0" borderId="17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7" fillId="0" borderId="17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8" fillId="0" borderId="17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9" fillId="0" borderId="17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0" fillId="0" borderId="17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1" fillId="0" borderId="17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2" fillId="0" borderId="17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3" fillId="0" borderId="17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4" fillId="0" borderId="17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5" fillId="0" borderId="17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6" fillId="0" borderId="17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7" fillId="0" borderId="17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8" fillId="0" borderId="17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9" fillId="0" borderId="17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0" fillId="0" borderId="17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1" fillId="0" borderId="17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2" fillId="0" borderId="17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3" fillId="0" borderId="17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4" fillId="0" borderId="17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5" fillId="0" borderId="17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6" fillId="0" borderId="17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7" fillId="0" borderId="17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8" fillId="0" borderId="17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9" fillId="0" borderId="17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0" fillId="0" borderId="17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1" fillId="0" borderId="17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2" fillId="0" borderId="17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3" fillId="0" borderId="17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4" fillId="0" borderId="17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5" fillId="0" borderId="17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6" fillId="0" borderId="17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7" fillId="0" borderId="17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8" fillId="0" borderId="17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9" fillId="0" borderId="17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0" fillId="0" borderId="17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1" fillId="0" borderId="17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2" fillId="0" borderId="17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3" fillId="0" borderId="17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4" fillId="0" borderId="17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5" fillId="0" borderId="17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6" fillId="0" borderId="17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7" fillId="0" borderId="17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8" fillId="0" borderId="17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9" fillId="0" borderId="17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0" fillId="0" borderId="17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1" fillId="0" borderId="17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2" fillId="0" borderId="17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3" fillId="0" borderId="17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4" fillId="0" borderId="17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5" fillId="0" borderId="17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6" fillId="0" borderId="17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7" fillId="0" borderId="17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8" fillId="0" borderId="17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9" fillId="0" borderId="17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0" fillId="0" borderId="17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1" fillId="0" borderId="17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2" fillId="0" borderId="17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3" fillId="0" borderId="17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4" fillId="0" borderId="17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5" fillId="0" borderId="17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6" fillId="0" borderId="17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7" fillId="0" borderId="18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8" fillId="0" borderId="18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9" fillId="0" borderId="18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0" fillId="0" borderId="18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1" fillId="0" borderId="18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2" fillId="0" borderId="18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3" fillId="0" borderId="18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4" fillId="0" borderId="18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5" fillId="0" borderId="18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6" fillId="0" borderId="18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7" fillId="0" borderId="18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8" fillId="0" borderId="18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9" fillId="0" borderId="18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0" fillId="0" borderId="18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1" fillId="0" borderId="18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2" fillId="0" borderId="18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3" fillId="0" borderId="18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4" fillId="0" borderId="18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5" fillId="0" borderId="18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6" fillId="0" borderId="18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7" fillId="0" borderId="18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8" fillId="0" borderId="18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9" fillId="0" borderId="18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0" fillId="0" borderId="18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1" fillId="0" borderId="18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2" fillId="0" borderId="18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3" fillId="0" borderId="18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4" fillId="0" borderId="18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5" fillId="0" borderId="18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6" fillId="0" borderId="18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7" fillId="0" borderId="18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8" fillId="0" borderId="18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9" fillId="0" borderId="18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0" fillId="0" borderId="18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1" fillId="0" borderId="18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2" fillId="0" borderId="18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3" fillId="0" borderId="18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4" fillId="0" borderId="18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5" fillId="0" borderId="18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6" fillId="0" borderId="18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7" fillId="0" borderId="18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8" fillId="0" borderId="18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9" fillId="0" borderId="18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0" fillId="0" borderId="18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1" fillId="0" borderId="18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2" fillId="0" borderId="18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3" fillId="0" borderId="18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4" fillId="0" borderId="18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5" fillId="0" borderId="18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6" fillId="0" borderId="18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7" fillId="0" borderId="18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8" fillId="0" borderId="18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9" fillId="0" borderId="18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0" fillId="0" borderId="18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1" fillId="0" borderId="18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2" fillId="0" borderId="18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3" fillId="0" borderId="18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4" fillId="0" borderId="18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5" fillId="0" borderId="18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6" fillId="113" borderId="1859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7" fillId="114" borderId="1860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8" fillId="115" borderId="1861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9" fillId="116" borderId="1862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60" fillId="117" borderId="1863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61" fillId="118" borderId="1864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62" fillId="119" borderId="1865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63" fillId="120" borderId="1866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64" fillId="121" borderId="1867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65" fillId="0" borderId="18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66" fillId="0" borderId="18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67" fillId="0" borderId="18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68" fillId="0" borderId="18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69" fillId="0" borderId="18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0" fillId="0" borderId="18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1" fillId="0" borderId="18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2" fillId="0" borderId="18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3" fillId="0" borderId="18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4" fillId="0" borderId="18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5" fillId="0" borderId="18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6" fillId="0" borderId="18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7" fillId="0" borderId="18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8" fillId="0" borderId="18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9" fillId="0" borderId="18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80" fillId="0" borderId="18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81" fillId="0" borderId="18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82" fillId="0" borderId="18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83" fillId="0" borderId="18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84" fillId="0" borderId="18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85" fillId="0" borderId="18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86" fillId="0" borderId="18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87" fillId="0" borderId="18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88" fillId="0" borderId="18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89" fillId="0" borderId="18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90" fillId="0" borderId="18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91" fillId="0" borderId="18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92" fillId="0" borderId="18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93" fillId="0" borderId="18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94" fillId="0" borderId="18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95" fillId="0" borderId="18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96" fillId="0" borderId="18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97" fillId="0" borderId="19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98" fillId="0" borderId="19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99" fillId="0" borderId="19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00" fillId="0" borderId="19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01" fillId="122" borderId="1904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02" fillId="123" borderId="1905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03" fillId="124" borderId="1906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04" fillId="125" borderId="1907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05" fillId="126" borderId="1908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06" fillId="127" borderId="1909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07" fillId="128" borderId="1910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08" fillId="129" borderId="1911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09" fillId="130" borderId="1912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10" fillId="0" borderId="19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11" fillId="0" borderId="19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12" fillId="0" borderId="19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13" fillId="0" borderId="19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14" fillId="0" borderId="19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15" fillId="0" borderId="19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16" fillId="0" borderId="19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17" fillId="0" borderId="19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18" fillId="0" borderId="19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19" fillId="0" borderId="19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20" fillId="0" borderId="19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21" fillId="0" borderId="19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22" fillId="0" borderId="19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23" fillId="0" borderId="19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24" fillId="0" borderId="19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25" fillId="0" borderId="19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26" fillId="0" borderId="19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27" fillId="0" borderId="19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28" fillId="0" borderId="19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29" fillId="0" borderId="19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30" fillId="0" borderId="19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31" fillId="0" borderId="19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32" fillId="0" borderId="19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33" fillId="0" borderId="19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34" fillId="0" borderId="19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35" fillId="0" borderId="19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36" fillId="0" borderId="19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37" fillId="0" borderId="19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38" fillId="0" borderId="19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39" fillId="0" borderId="19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40" fillId="0" borderId="19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41" fillId="0" borderId="19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42" fillId="0" borderId="19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43" fillId="0" borderId="19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44" fillId="0" borderId="19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45" fillId="0" borderId="19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46" fillId="0" borderId="19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47" fillId="0" borderId="19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48" fillId="0" borderId="19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49" fillId="0" borderId="19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50" fillId="0" borderId="19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51" fillId="0" borderId="19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52" fillId="0" borderId="19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53" fillId="0" borderId="19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54" fillId="0" borderId="19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55" fillId="0" borderId="19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56" fillId="0" borderId="19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57" fillId="0" borderId="19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58" fillId="0" borderId="19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59" fillId="0" borderId="19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60" fillId="0" borderId="19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61" fillId="0" borderId="19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62" fillId="0" borderId="19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63" fillId="0" borderId="19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64" fillId="131" borderId="1967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65" fillId="132" borderId="1968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66" fillId="133" borderId="1969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67" fillId="134" borderId="1970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68" fillId="135" borderId="1971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69" fillId="136" borderId="1972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70" fillId="137" borderId="1973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71" fillId="138" borderId="1974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72" fillId="139" borderId="1975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73" fillId="0" borderId="19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74" fillId="0" borderId="19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75" fillId="0" borderId="19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76" fillId="0" borderId="19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77" fillId="0" borderId="19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78" fillId="0" borderId="19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79" fillId="0" borderId="19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80" fillId="0" borderId="19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81" fillId="0" borderId="19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82" fillId="0" borderId="19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83" fillId="0" borderId="19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84" fillId="0" borderId="19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85" fillId="0" borderId="19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86" fillId="0" borderId="19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87" fillId="0" borderId="19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88" fillId="0" borderId="19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89" fillId="0" borderId="19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90" fillId="0" borderId="19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91" fillId="0" borderId="19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92" fillId="0" borderId="19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93" fillId="0" borderId="19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94" fillId="0" borderId="19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95" fillId="0" borderId="19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96" fillId="0" borderId="19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97" fillId="0" borderId="20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98" fillId="0" borderId="20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99" fillId="0" borderId="20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00" fillId="0" borderId="20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01" fillId="0" borderId="20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02" fillId="0" borderId="20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03" fillId="0" borderId="20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04" fillId="0" borderId="20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05" fillId="0" borderId="20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06" fillId="0" borderId="20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07" fillId="0" borderId="20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08" fillId="0" borderId="20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09" fillId="0" borderId="20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10" fillId="0" borderId="20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11" fillId="0" borderId="20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12" fillId="0" borderId="20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13" fillId="0" borderId="20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14" fillId="0" borderId="20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15" fillId="0" borderId="20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16" fillId="0" borderId="20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17" fillId="0" borderId="20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18" fillId="0" borderId="20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19" fillId="0" borderId="20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20" fillId="0" borderId="20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21" fillId="0" borderId="20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22" fillId="0" borderId="20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23" fillId="0" borderId="20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24" fillId="0" borderId="20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25" fillId="0" borderId="20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26" fillId="0" borderId="20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27" fillId="0" borderId="20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28" fillId="0" borderId="20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29" fillId="0" borderId="20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30" fillId="0" borderId="20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31" fillId="0" borderId="20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32" fillId="0" borderId="20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33" fillId="0" borderId="20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34" fillId="0" borderId="20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35" fillId="0" borderId="20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36" fillId="0" borderId="20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37" fillId="0" borderId="20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38" fillId="0" borderId="20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39" fillId="0" borderId="20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40" fillId="0" borderId="20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41" fillId="0" borderId="20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42" fillId="0" borderId="20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43" fillId="0" borderId="20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44" fillId="0" borderId="20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45" fillId="140" borderId="2048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46" fillId="141" borderId="2049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47" fillId="142" borderId="2050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48" fillId="143" borderId="2051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49" fillId="144" borderId="2052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50" fillId="145" borderId="2053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51" fillId="146" borderId="2054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52" fillId="147" borderId="2055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53" fillId="148" borderId="2056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54" fillId="0" borderId="2057" xfId="0" applyNumberFormat="true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2" fontId="2055" fillId="0" borderId="2058" xfId="0" applyNumberFormat="true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2" fontId="2056" fillId="0" borderId="2059" xfId="0" applyNumberFormat="true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2" fontId="2057" fillId="0" borderId="2060" xfId="0" applyNumberFormat="true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2" fontId="2058" fillId="0" borderId="20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59" fillId="0" borderId="20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60" fillId="0" borderId="20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61" fillId="0" borderId="20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62" fillId="0" borderId="20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63" fillId="0" borderId="20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64" fillId="0" borderId="20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65" fillId="0" borderId="20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66" fillId="0" borderId="20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67" fillId="0" borderId="20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68" fillId="0" borderId="20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69" fillId="0" borderId="20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70" fillId="0" borderId="20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71" fillId="0" borderId="20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72" fillId="0" borderId="20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73" fillId="0" borderId="20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74" fillId="0" borderId="20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75" fillId="0" borderId="20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76" fillId="0" borderId="20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77" fillId="0" borderId="20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78" fillId="0" borderId="20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79" fillId="0" borderId="20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80" fillId="0" borderId="20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81" fillId="0" borderId="20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82" fillId="0" borderId="20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83" fillId="0" borderId="20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84" fillId="0" borderId="20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85" fillId="0" borderId="20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86" fillId="0" borderId="20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87" fillId="0" borderId="20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88" fillId="0" borderId="20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89" fillId="0" borderId="20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90" fillId="0" borderId="20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91" fillId="0" borderId="20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92" fillId="0" borderId="20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93" fillId="0" borderId="20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94" fillId="0" borderId="20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95" fillId="0" borderId="20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96" fillId="0" borderId="20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97" fillId="0" borderId="2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98" fillId="0" borderId="2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99" fillId="0" borderId="2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00" fillId="0" borderId="2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01" fillId="0" borderId="2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02" fillId="0" borderId="2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03" fillId="0" borderId="2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04" fillId="0" borderId="2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05" fillId="0" borderId="2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06" fillId="0" borderId="2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07" fillId="0" borderId="2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08" fillId="0" borderId="2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09" fillId="0" borderId="2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10" fillId="0" borderId="2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11" fillId="0" borderId="2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12" fillId="0" borderId="2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13" fillId="0" borderId="2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14" fillId="0" borderId="2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15" fillId="0" borderId="2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16" fillId="0" borderId="2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17" fillId="0" borderId="2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18" fillId="0" borderId="2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19" fillId="0" borderId="2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20" fillId="0" borderId="2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21" fillId="0" borderId="2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22" fillId="0" borderId="2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23" fillId="0" borderId="2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24" fillId="0" borderId="2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25" fillId="0" borderId="2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26" fillId="0" borderId="2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27" fillId="0" borderId="2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28" fillId="0" borderId="2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29" fillId="0" borderId="2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30" fillId="0" borderId="2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31" fillId="0" borderId="2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32" fillId="0" borderId="2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33" fillId="0" borderId="2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34" fillId="0" borderId="2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35" fillId="0" borderId="2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36" fillId="0" borderId="2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37" fillId="0" borderId="2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38" fillId="0" borderId="2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39" fillId="0" borderId="2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40" fillId="0" borderId="2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41" fillId="0" borderId="2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42" fillId="0" borderId="2145" xfId="0" applyNumberFormat="true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2" fontId="2143" fillId="0" borderId="2146" xfId="0" applyNumberFormat="true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2" fontId="2144" fillId="0" borderId="2147" xfId="0" applyNumberFormat="true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2" fontId="2145" fillId="0" borderId="2148" xfId="0" applyNumberFormat="true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2" fontId="2146" fillId="0" borderId="2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47" fillId="0" borderId="2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48" fillId="0" borderId="2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49" fillId="0" borderId="2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50" fillId="0" borderId="2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51" fillId="0" borderId="2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52" fillId="0" borderId="2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53" fillId="0" borderId="2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54" fillId="0" borderId="2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55" fillId="0" borderId="2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56" fillId="0" borderId="2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57" fillId="0" borderId="2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58" fillId="0" borderId="2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59" fillId="0" borderId="2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60" fillId="0" borderId="2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61" fillId="0" borderId="2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62" fillId="0" borderId="2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63" fillId="0" borderId="2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64" fillId="0" borderId="2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65" fillId="0" borderId="2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66" fillId="0" borderId="2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67" fillId="0" borderId="2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68" fillId="0" borderId="2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69" fillId="0" borderId="2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70" fillId="0" borderId="2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71" fillId="0" borderId="2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72" fillId="0" borderId="2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73" fillId="0" borderId="2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74" fillId="0" borderId="2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75" fillId="0" borderId="2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76" fillId="0" borderId="2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77" fillId="0" borderId="2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78" fillId="0" borderId="2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79" fillId="0" borderId="2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80" fillId="0" borderId="2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81" fillId="0" borderId="2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82" fillId="0" borderId="2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83" fillId="0" borderId="2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84" fillId="0" borderId="2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85" fillId="0" borderId="2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86" fillId="0" borderId="2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87" fillId="0" borderId="2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88" fillId="0" borderId="2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89" fillId="0" borderId="2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90" fillId="0" borderId="21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91" fillId="0" borderId="2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92" fillId="0" borderId="2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93" fillId="0" borderId="21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94" fillId="0" borderId="2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95" fillId="0" borderId="2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96" fillId="0" borderId="2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97" fillId="0" borderId="2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98" fillId="0" borderId="2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99" fillId="0" borderId="22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00" fillId="0" borderId="2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01" fillId="0" borderId="2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02" fillId="0" borderId="22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03" fillId="0" borderId="2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04" fillId="0" borderId="2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05" fillId="0" borderId="2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06" fillId="0" borderId="2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07" fillId="0" borderId="2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08" fillId="0" borderId="2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09" fillId="0" borderId="2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10" fillId="0" borderId="2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11" fillId="0" borderId="22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12" fillId="0" borderId="2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13" fillId="0" borderId="22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14" fillId="0" borderId="22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15" fillId="0" borderId="22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16" fillId="0" borderId="22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17" fillId="0" borderId="22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18" fillId="0" borderId="22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19" fillId="0" borderId="22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20" fillId="0" borderId="22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21" fillId="0" borderId="22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22" fillId="0" borderId="22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23" fillId="0" borderId="22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24" fillId="0" borderId="22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25" fillId="0" borderId="22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26" fillId="0" borderId="22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27" fillId="0" borderId="22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28" fillId="0" borderId="22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29" fillId="0" borderId="22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30" fillId="0" borderId="2233" xfId="0" applyNumberFormat="true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2" fontId="2231" fillId="0" borderId="2234" xfId="0" applyNumberFormat="true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2" fontId="2232" fillId="0" borderId="2235" xfId="0" applyNumberFormat="true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2" fontId="2233" fillId="0" borderId="2236" xfId="0" applyNumberFormat="true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2" fontId="2234" fillId="0" borderId="22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35" fillId="0" borderId="22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36" fillId="0" borderId="22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37" fillId="0" borderId="22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38" fillId="0" borderId="22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39" fillId="0" borderId="22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40" fillId="0" borderId="22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41" fillId="0" borderId="22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42" fillId="0" borderId="22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43" fillId="0" borderId="22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44" fillId="0" borderId="22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45" fillId="0" borderId="22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46" fillId="0" borderId="22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47" fillId="0" borderId="22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48" fillId="0" borderId="22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49" fillId="0" borderId="22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50" fillId="0" borderId="22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51" fillId="0" borderId="22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52" fillId="0" borderId="22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53" fillId="0" borderId="22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54" fillId="0" borderId="22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55" fillId="0" borderId="22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56" fillId="0" borderId="22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57" fillId="0" borderId="22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58" fillId="0" borderId="22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59" fillId="0" borderId="22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60" fillId="0" borderId="22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61" fillId="0" borderId="22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62" fillId="0" borderId="22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63" fillId="0" borderId="22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64" fillId="0" borderId="22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65" fillId="0" borderId="22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66" fillId="0" borderId="22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67" fillId="0" borderId="22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68" fillId="0" borderId="22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69" fillId="0" borderId="22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70" fillId="0" borderId="22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71" fillId="0" borderId="22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72" fillId="0" borderId="22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73" fillId="0" borderId="22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74" fillId="0" borderId="22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75" fillId="0" borderId="22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76" fillId="0" borderId="22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77" fillId="0" borderId="22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78" fillId="0" borderId="22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79" fillId="0" borderId="22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80" fillId="0" borderId="22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81" fillId="0" borderId="22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82" fillId="0" borderId="22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83" fillId="0" borderId="22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84" fillId="0" borderId="2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85" fillId="0" borderId="22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86" fillId="0" borderId="22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87" fillId="0" borderId="22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88" fillId="0" borderId="22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89" fillId="0" borderId="22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90" fillId="0" borderId="22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91" fillId="0" borderId="22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92" fillId="0" borderId="22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93" fillId="0" borderId="22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94" fillId="0" borderId="22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95" fillId="0" borderId="22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96" fillId="0" borderId="22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97" fillId="0" borderId="23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98" fillId="0" borderId="23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99" fillId="0" borderId="23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00" fillId="0" borderId="23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01" fillId="0" borderId="23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02" fillId="0" borderId="23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03" fillId="0" borderId="23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04" fillId="0" borderId="23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05" fillId="0" borderId="23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06" fillId="0" borderId="23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07" fillId="0" borderId="23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08" fillId="0" borderId="23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09" fillId="0" borderId="23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10" fillId="0" borderId="23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11" fillId="0" borderId="23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12" fillId="0" borderId="23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13" fillId="0" borderId="23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14" fillId="0" borderId="23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15" fillId="0" borderId="23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16" fillId="0" borderId="23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17" fillId="0" borderId="23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18" fillId="0" borderId="2321" xfId="0" applyNumberFormat="true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2" fontId="2319" fillId="0" borderId="2322" xfId="0" applyNumberFormat="true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2" fontId="2320" fillId="0" borderId="2323" xfId="0" applyNumberFormat="true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2" fontId="2321" fillId="0" borderId="2324" xfId="0" applyNumberFormat="true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2" fontId="2322" fillId="0" borderId="23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23" fillId="0" borderId="23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24" fillId="0" borderId="23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25" fillId="0" borderId="23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26" fillId="0" borderId="23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27" fillId="0" borderId="23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28" fillId="0" borderId="23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29" fillId="0" borderId="23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30" fillId="0" borderId="23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31" fillId="0" borderId="23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32" fillId="0" borderId="23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33" fillId="0" borderId="23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34" fillId="0" borderId="23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35" fillId="0" borderId="23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36" fillId="0" borderId="23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37" fillId="0" borderId="23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38" fillId="0" borderId="23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39" fillId="0" borderId="23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40" fillId="0" borderId="23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41" fillId="0" borderId="23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42" fillId="0" borderId="23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43" fillId="0" borderId="23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44" fillId="0" borderId="23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45" fillId="0" borderId="23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46" fillId="0" borderId="23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47" fillId="0" borderId="23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48" fillId="0" borderId="23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49" fillId="0" borderId="23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50" fillId="0" borderId="23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51" fillId="0" borderId="23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52" fillId="0" borderId="23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53" fillId="0" borderId="23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54" fillId="0" borderId="23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55" fillId="0" borderId="23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56" fillId="0" borderId="23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57" fillId="0" borderId="23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58" fillId="0" borderId="23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59" fillId="0" borderId="23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60" fillId="0" borderId="23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61" fillId="0" borderId="23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62" fillId="0" borderId="23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63" fillId="0" borderId="23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64" fillId="0" borderId="23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65" fillId="0" borderId="23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66" fillId="0" borderId="23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67" fillId="0" borderId="23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68" fillId="0" borderId="23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69" fillId="0" borderId="23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70" fillId="0" borderId="23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71" fillId="0" borderId="23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72" fillId="0" borderId="23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73" fillId="0" borderId="23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74" fillId="0" borderId="23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75" fillId="0" borderId="23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76" fillId="0" borderId="23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77" fillId="0" borderId="23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78" fillId="0" borderId="23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79" fillId="0" borderId="23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80" fillId="0" borderId="23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81" fillId="0" borderId="23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82" fillId="0" borderId="23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83" fillId="0" borderId="23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84" fillId="0" borderId="23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85" fillId="0" borderId="23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86" fillId="0" borderId="23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87" fillId="0" borderId="23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88" fillId="0" borderId="23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89" fillId="0" borderId="23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90" fillId="0" borderId="23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91" fillId="0" borderId="23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92" fillId="0" borderId="23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93" fillId="0" borderId="23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94" fillId="0" borderId="23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95" fillId="0" borderId="23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96" fillId="0" borderId="23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97" fillId="0" borderId="24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98" fillId="0" borderId="24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99" fillId="0" borderId="24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00" fillId="0" borderId="24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01" fillId="0" borderId="24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worksheets/sheet8.xml" Type="http://schemas.openxmlformats.org/officeDocument/2006/relationships/worksheet" Id="rId8"/><Relationship Target="worksheets/sheet3.xml" Type="http://schemas.openxmlformats.org/officeDocument/2006/relationships/worksheet" Id="rId3"/><Relationship Target="worksheets/sheet7.xml" Type="http://schemas.openxmlformats.org/officeDocument/2006/relationships/worksheet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sharedStrings.xml" Type="http://schemas.openxmlformats.org/officeDocument/2006/relationships/sharedStrings" Id="rId11"/><Relationship Target="worksheets/sheet5.xml" Type="http://schemas.openxmlformats.org/officeDocument/2006/relationships/worksheet" Id="rId5"/><Relationship Target="styles.xml" Type="http://schemas.openxmlformats.org/officeDocument/2006/relationships/styles" Id="rId10"/><Relationship Target="worksheets/sheet4.xml" Type="http://schemas.openxmlformats.org/officeDocument/2006/relationships/worksheet" Id="rId4"/><Relationship Target="theme/theme1.xml" Type="http://schemas.openxmlformats.org/officeDocument/2006/relationships/theme" Id="rId9"/></Relationships>
</file>

<file path=xl/theme/theme1.xml><?xml version="1.0" encoding="utf-8"?>
<a:theme xmlns:r="http://schemas.openxmlformats.org/officeDocument/2006/relationships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false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D9B91-0385-4A71-A7F9-D87CA9E5EBA0}">
  <dimension ref="A1:K7"/>
  <sheetViews>
    <sheetView workbookViewId="0">
      <selection activeCell="H19" sqref="H19"/>
    </sheetView>
  </sheetViews>
  <sheetFormatPr xmlns:x14ac="http://schemas.microsoft.com/office/spreadsheetml/2009/9/ac" defaultRowHeight="14.4" x14ac:dyDescent="0.3"/>
  <sheetData>
    <row xmlns:x14ac="http://schemas.microsoft.com/office/spreadsheetml/2009/9/ac" r="1" x14ac:dyDescent="0.3">
      <c r="A1" s="1827"/>
      <c r="B1" s="1828" t="s">
        <v>6</v>
      </c>
      <c r="C1" s="1829" t="s">
        <v>7</v>
      </c>
      <c r="D1" s="1830" t="s">
        <v>8</v>
      </c>
      <c r="E1" s="1831" t="s">
        <v>9</v>
      </c>
      <c r="F1" s="1832" t="s">
        <v>10</v>
      </c>
      <c r="G1" s="1833" t="s">
        <v>11</v>
      </c>
      <c r="H1" s="1834" t="s">
        <v>12</v>
      </c>
      <c r="I1" s="1835" t="s">
        <v>13</v>
      </c>
    </row>
    <row xmlns:x14ac="http://schemas.microsoft.com/office/spreadsheetml/2009/9/ac" r="2" x14ac:dyDescent="0.3">
      <c r="A2" s="1836" t="s">
        <v>0</v>
      </c>
      <c r="B2" s="1837">
        <v>-7.7860126230028639</v>
      </c>
      <c r="C2" s="1838">
        <v>420</v>
      </c>
      <c r="D2" s="1839">
        <v>4.1629911411884537</v>
      </c>
      <c r="E2" s="1840">
        <v>-17.9450798034668</v>
      </c>
      <c r="F2" s="1841">
        <v>-0.99000737071037292</v>
      </c>
      <c r="G2" s="1842">
        <v>0.060999999999999999</v>
      </c>
      <c r="H2" s="1843"/>
      <c r="I2" s="1844"/>
      <c r="J2" s="17">
        <f>EU_ETS_year!$J$23</f>
        <v>28.420944012629217</v>
      </c>
      <c r="K2" s="15">
        <f>B2/J2</f>
        <v>-0.27395334298336632</v>
      </c>
    </row>
    <row xmlns:x14ac="http://schemas.microsoft.com/office/spreadsheetml/2009/9/ac" r="3" x14ac:dyDescent="0.3">
      <c r="A3" s="1845" t="s">
        <v>1</v>
      </c>
      <c r="B3" s="1846">
        <v>-7.0293148568897914</v>
      </c>
      <c r="C3" s="1847">
        <v>420</v>
      </c>
      <c r="D3" s="1848">
        <v>3.4785348523863782</v>
      </c>
      <c r="E3" s="1849">
        <v>-15.048056602478029</v>
      </c>
      <c r="F3" s="1850">
        <v>-1.883139550685883</v>
      </c>
      <c r="G3" s="1851">
        <v>0.042999999999999997</v>
      </c>
      <c r="H3" s="1852">
        <v>0.0096023771911859998</v>
      </c>
      <c r="I3" s="1853">
        <v>80.142196655273438</v>
      </c>
      <c r="J3" s="17">
        <f>EU_ETS_year!$J$23</f>
        <v>28.420944012629217</v>
      </c>
      <c r="K3" s="15">
        <f t="shared" ref="K3:K7" si="0">B3/J3</f>
        <v>-0.24732869019995338</v>
      </c>
    </row>
    <row xmlns:x14ac="http://schemas.microsoft.com/office/spreadsheetml/2009/9/ac" r="4" x14ac:dyDescent="0.3">
      <c r="A4" s="1854" t="s">
        <v>2</v>
      </c>
      <c r="B4" s="1855">
        <v>-8.7270517323653962</v>
      </c>
      <c r="C4" s="1856">
        <v>420</v>
      </c>
      <c r="D4" s="1857">
        <v>4.0074403208661806</v>
      </c>
      <c r="E4" s="1858">
        <v>-18.491734504699711</v>
      </c>
      <c r="F4" s="1859">
        <v>-2.7445105314254761</v>
      </c>
      <c r="G4" s="1860">
        <v>0.029000000000000001</v>
      </c>
      <c r="H4" s="1861"/>
      <c r="I4" s="1862"/>
      <c r="J4" s="17">
        <f>EU_ETS_year!$J$23</f>
        <v>28.420944012629217</v>
      </c>
      <c r="K4" s="15">
        <f t="shared" si="0"/>
        <v>-0.30706410485476543</v>
      </c>
    </row>
    <row xmlns:x14ac="http://schemas.microsoft.com/office/spreadsheetml/2009/9/ac" r="5" x14ac:dyDescent="0.3">
      <c r="A5" s="1863" t="s">
        <v>3</v>
      </c>
      <c r="B5" s="1864">
        <v>-6.6232410637426211</v>
      </c>
      <c r="C5" s="1865">
        <v>420</v>
      </c>
      <c r="D5" s="1866">
        <v>3.5944903490920979</v>
      </c>
      <c r="E5" s="1867">
        <v>-15.813925743103029</v>
      </c>
      <c r="F5" s="1868">
        <v>-1.572146475315094</v>
      </c>
      <c r="G5" s="1869">
        <v>0.065000000000000002</v>
      </c>
      <c r="H5" s="1870">
        <v>0.0092499591410159995</v>
      </c>
      <c r="I5" s="1871">
        <v>80.079368591308594</v>
      </c>
      <c r="J5" s="17">
        <f>EU_ETS_year!$J$23</f>
        <v>28.420944012629217</v>
      </c>
      <c r="K5" s="15">
        <f t="shared" si="0"/>
        <v>-0.23304085398428348</v>
      </c>
    </row>
    <row xmlns:x14ac="http://schemas.microsoft.com/office/spreadsheetml/2009/9/ac" r="6" x14ac:dyDescent="0.3">
      <c r="A6" s="1872" t="s">
        <v>4</v>
      </c>
      <c r="B6" s="1873">
        <v>-6.7962321843663673</v>
      </c>
      <c r="C6" s="1874">
        <v>420</v>
      </c>
      <c r="D6" s="1875">
        <v>2.7947284489520579</v>
      </c>
      <c r="E6" s="1876">
        <v>-12.69464588165283</v>
      </c>
      <c r="F6" s="1877">
        <v>-2.0990720987319951</v>
      </c>
      <c r="G6" s="1878">
        <v>0.014999999999999999</v>
      </c>
      <c r="H6" s="1879"/>
      <c r="I6" s="1880"/>
      <c r="J6" s="17">
        <f>EU_ETS_year!$J$23</f>
        <v>28.420944012629217</v>
      </c>
      <c r="K6" s="15">
        <f t="shared" si="0"/>
        <v>-0.23912760186102097</v>
      </c>
    </row>
    <row xmlns:x14ac="http://schemas.microsoft.com/office/spreadsheetml/2009/9/ac" r="7" x14ac:dyDescent="0.3">
      <c r="A7" s="1881" t="s">
        <v>5</v>
      </c>
      <c r="B7" s="1882">
        <v>-6.042879944554131</v>
      </c>
      <c r="C7" s="1883">
        <v>420</v>
      </c>
      <c r="D7" s="1884">
        <v>2.3655787521981782</v>
      </c>
      <c r="E7" s="1885">
        <v>-11.14676523208618</v>
      </c>
      <c r="F7" s="1886">
        <v>-1.477658808231354</v>
      </c>
      <c r="G7" s="1887">
        <v>0.010999999999999999</v>
      </c>
      <c r="H7" s="1888">
        <v>0.015747807919979099</v>
      </c>
      <c r="I7" s="1889">
        <v>63.911235809326172</v>
      </c>
      <c r="J7" s="19">
        <f>EU_ETS_year!$J$23</f>
        <v>28.420944012629217</v>
      </c>
      <c r="K7" s="21">
        <f t="shared" si="0"/>
        <v>-0.21262066248991934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2F8B72-B758-4849-ABC2-C1697F31ACB9}">
  <dimension ref="A1:Q24"/>
  <sheetViews>
    <sheetView topLeftCell="I1" workbookViewId="0">
      <selection activeCell="P7" sqref="P7"/>
    </sheetView>
  </sheetViews>
  <sheetFormatPr xmlns:x14ac="http://schemas.microsoft.com/office/spreadsheetml/2009/9/ac" defaultRowHeight="14.4" x14ac:dyDescent="0.3"/>
  <cols>
    <col min="2" max="3" width="9.109375" style="1"/>
    <col min="6" max="7" width="9.109375" style="2"/>
    <col min="8" max="8" width="9.109375" style="2" customWidth="true"/>
    <col min="9" max="9" width="9.109375" customWidth="true"/>
    <col min="10" max="12" width="9.109375" style="2"/>
  </cols>
  <sheetData>
    <row xmlns:x14ac="http://schemas.microsoft.com/office/spreadsheetml/2009/9/ac" r="1" s="5" customFormat="true" ht="57.6" x14ac:dyDescent="0.3">
      <c r="A1" s="2079"/>
      <c r="B1" s="2080" t="s">
        <v>35</v>
      </c>
      <c r="C1" s="2081" t="s">
        <v>36</v>
      </c>
      <c r="D1" s="2082" t="s">
        <v>37</v>
      </c>
      <c r="E1" s="5" t="s">
        <v>38</v>
      </c>
      <c r="F1" s="6" t="s">
        <v>39</v>
      </c>
      <c r="G1" s="6" t="s">
        <v>40</v>
      </c>
      <c r="H1" s="6" t="s">
        <v>41</v>
      </c>
      <c r="I1" s="5" t="s">
        <v>42</v>
      </c>
      <c r="J1" s="6" t="s">
        <v>43</v>
      </c>
      <c r="K1" s="6" t="s">
        <v>47</v>
      </c>
      <c r="L1" s="2" t="s">
        <v>48</v>
      </c>
      <c r="M1" t="s">
        <v>44</v>
      </c>
    </row>
    <row xmlns:x14ac="http://schemas.microsoft.com/office/spreadsheetml/2009/9/ac" r="2" x14ac:dyDescent="0.3">
      <c r="A2" s="2083" t="s">
        <v>22</v>
      </c>
      <c r="B2" s="2084">
        <v>-4</v>
      </c>
      <c r="C2" s="2085">
        <v>27</v>
      </c>
      <c r="D2" s="2086">
        <v>0.32800877094268799</v>
      </c>
      <c r="H2" s="2"/>
      <c r="M2">
        <v>2000</v>
      </c>
    </row>
    <row xmlns:x14ac="http://schemas.microsoft.com/office/spreadsheetml/2009/9/ac" r="3" x14ac:dyDescent="0.3">
      <c r="A3" s="2087" t="s">
        <v>23</v>
      </c>
      <c r="B3" s="2088">
        <v>-3</v>
      </c>
      <c r="C3" s="2089">
        <v>27</v>
      </c>
      <c r="D3" s="2090">
        <v>0.52163344621658325</v>
      </c>
      <c r="H3" s="2"/>
      <c r="M3">
        <v>2001</v>
      </c>
    </row>
    <row xmlns:x14ac="http://schemas.microsoft.com/office/spreadsheetml/2009/9/ac" r="4" x14ac:dyDescent="0.3">
      <c r="A4" s="2091" t="s">
        <v>24</v>
      </c>
      <c r="B4" s="2092">
        <v>-2</v>
      </c>
      <c r="C4" s="2093">
        <v>27</v>
      </c>
      <c r="D4" s="2094">
        <v>0.67068630456924439</v>
      </c>
      <c r="H4" s="2"/>
      <c r="M4">
        <v>2002</v>
      </c>
    </row>
    <row xmlns:x14ac="http://schemas.microsoft.com/office/spreadsheetml/2009/9/ac" r="5" x14ac:dyDescent="0.3">
      <c r="A5" s="2095" t="s">
        <v>25</v>
      </c>
      <c r="B5" s="2096">
        <v>-1</v>
      </c>
      <c r="C5" s="2097">
        <v>27</v>
      </c>
      <c r="D5" s="2098">
        <v>-0.56958204507827759</v>
      </c>
      <c r="H5" s="2"/>
      <c r="M5">
        <v>2003</v>
      </c>
    </row>
    <row xmlns:x14ac="http://schemas.microsoft.com/office/spreadsheetml/2009/9/ac" r="6" x14ac:dyDescent="0.3">
      <c r="A6" s="2099" t="s">
        <v>26</v>
      </c>
      <c r="B6" s="2100">
        <v>0</v>
      </c>
      <c r="C6" s="2101">
        <v>27</v>
      </c>
      <c r="D6" s="2102">
        <v>-0.97822791337966919</v>
      </c>
      <c r="H6" s="2"/>
      <c r="M6">
        <v>2004</v>
      </c>
    </row>
    <row xmlns:x14ac="http://schemas.microsoft.com/office/spreadsheetml/2009/9/ac" r="7" x14ac:dyDescent="0.3">
      <c r="A7" s="2103" t="s">
        <v>27</v>
      </c>
      <c r="B7" s="2104">
        <v>1</v>
      </c>
      <c r="C7" s="2105">
        <v>27</v>
      </c>
      <c r="D7" s="2106">
        <v>-1.3824814558029175</v>
      </c>
      <c r="E7" s="4">
        <f>D7-D6</f>
        <v>-0.40425354242324829</v>
      </c>
      <c r="F7" s="624">
        <f>AVERAGE(E7:E9)</f>
        <v>-0.41223714749018353</v>
      </c>
      <c r="G7" s="624">
        <f>AVERAGE(E7:E22)</f>
        <v>-0.50826422497630119</v>
      </c>
      <c r="H7" s="2">
        <v>36.114270875000003</v>
      </c>
      <c r="I7" s="2">
        <f>H7-D7</f>
        <v>37.49675233080292</v>
      </c>
      <c r="J7" s="2">
        <v>32.58760654497452</v>
      </c>
      <c r="K7" s="625">
        <f>AVERAGE(J7:J9)</f>
        <v>32.918462117066774</v>
      </c>
      <c r="L7" s="623">
        <f>F7/K7</f>
        <v>-1.2522977107015479E-2</v>
      </c>
      <c r="M7">
        <v>2005</v>
      </c>
      <c r="O7" s="2">
        <f>AVERAGE(D7:D9)</f>
        <v>-1.7809714476267497</v>
      </c>
      <c r="P7" s="2">
        <f>AVERAGE(J7:J9)</f>
        <v>32.918462117066774</v>
      </c>
      <c r="Q7" s="15">
        <f>O7/P7</f>
        <v>-5.4102510660830487E-2</v>
      </c>
    </row>
    <row xmlns:x14ac="http://schemas.microsoft.com/office/spreadsheetml/2009/9/ac" r="8" x14ac:dyDescent="0.3">
      <c r="A8" s="2107" t="s">
        <v>28</v>
      </c>
      <c r="B8" s="2108">
        <v>2</v>
      </c>
      <c r="C8" s="2109">
        <v>27</v>
      </c>
      <c r="D8" s="2110">
        <v>-1.7454935312271118</v>
      </c>
      <c r="E8" s="4">
        <f t="shared" ref="E8:E22" si="0">D8-D7</f>
        <v>-0.36301207542419434</v>
      </c>
      <c r="F8" s="624"/>
      <c r="G8" s="624"/>
      <c r="H8" s="2">
        <v>36.05212495833333</v>
      </c>
      <c r="I8" s="2">
        <f t="shared" ref="I8:I22" si="1">H8-D8</f>
        <v>37.797618489560442</v>
      </c>
      <c r="J8" s="2">
        <v>33.303845695970829</v>
      </c>
      <c r="K8" s="625"/>
      <c r="L8" s="623"/>
      <c r="M8">
        <v>2006</v>
      </c>
    </row>
    <row xmlns:x14ac="http://schemas.microsoft.com/office/spreadsheetml/2009/9/ac" r="9" x14ac:dyDescent="0.3">
      <c r="A9" s="2111" t="s">
        <v>29</v>
      </c>
      <c r="B9" s="2112">
        <v>3</v>
      </c>
      <c r="C9" s="2113">
        <v>27</v>
      </c>
      <c r="D9" s="2114">
        <v>-2.2149393558502197</v>
      </c>
      <c r="E9" s="4">
        <f t="shared" si="0"/>
        <v>-0.46944582462310791</v>
      </c>
      <c r="F9" s="624"/>
      <c r="G9" s="624"/>
      <c r="H9" s="2">
        <v>35.596261115384614</v>
      </c>
      <c r="I9" s="2">
        <f t="shared" si="1"/>
        <v>37.811200471234834</v>
      </c>
      <c r="J9" s="2">
        <v>32.863934110256999</v>
      </c>
      <c r="K9" s="625"/>
      <c r="L9" s="623"/>
      <c r="M9">
        <v>2007</v>
      </c>
    </row>
    <row xmlns:x14ac="http://schemas.microsoft.com/office/spreadsheetml/2009/9/ac" r="10" x14ac:dyDescent="0.3">
      <c r="A10" s="2115" t="s">
        <v>30</v>
      </c>
      <c r="B10" s="2116">
        <v>4</v>
      </c>
      <c r="C10" s="2117">
        <v>27</v>
      </c>
      <c r="D10" s="2118">
        <v>-4.7810277938842773</v>
      </c>
      <c r="E10" s="4">
        <f t="shared" si="0"/>
        <v>-2.5660884380340576</v>
      </c>
      <c r="F10" s="624">
        <f>AVERAGE(E10:E14)</f>
        <v>-0.69843726158142094</v>
      </c>
      <c r="G10" s="624"/>
      <c r="H10" s="2">
        <v>33.150993923076925</v>
      </c>
      <c r="I10" s="2">
        <f t="shared" si="1"/>
        <v>37.932021716961202</v>
      </c>
      <c r="J10" s="2">
        <v>32.73422744150183</v>
      </c>
      <c r="K10" s="625">
        <f>AVERAGE(J10:J14)</f>
        <v>29.918765700781382</v>
      </c>
      <c r="L10" s="623">
        <f>F10/K10</f>
        <v>-2.3344454399172623E-2</v>
      </c>
      <c r="M10">
        <v>2008</v>
      </c>
    </row>
    <row xmlns:x14ac="http://schemas.microsoft.com/office/spreadsheetml/2009/9/ac" r="11" x14ac:dyDescent="0.3">
      <c r="A11" s="2119" t="s">
        <v>31</v>
      </c>
      <c r="B11" s="2120">
        <v>5</v>
      </c>
      <c r="C11" s="2121">
        <v>27</v>
      </c>
      <c r="D11" s="2122">
        <v>-6.0371913909912109</v>
      </c>
      <c r="E11" s="4">
        <f t="shared" si="0"/>
        <v>-1.2561635971069336</v>
      </c>
      <c r="F11" s="624"/>
      <c r="G11" s="624"/>
      <c r="H11" s="2">
        <v>29.762152423076923</v>
      </c>
      <c r="I11" s="2">
        <f t="shared" si="1"/>
        <v>35.799343814068138</v>
      </c>
      <c r="J11" s="2">
        <v>28.756588414286945</v>
      </c>
      <c r="K11" s="625"/>
      <c r="L11" s="623"/>
      <c r="M11">
        <v>2009</v>
      </c>
    </row>
    <row xmlns:x14ac="http://schemas.microsoft.com/office/spreadsheetml/2009/9/ac" r="12" x14ac:dyDescent="0.3">
      <c r="A12" s="2123" t="s">
        <v>32</v>
      </c>
      <c r="B12" s="2124">
        <v>6</v>
      </c>
      <c r="C12" s="2125">
        <v>27</v>
      </c>
      <c r="D12" s="2126">
        <v>-5.7416882514953613</v>
      </c>
      <c r="E12" s="4">
        <f t="shared" si="0"/>
        <v>0.29550313949584961</v>
      </c>
      <c r="F12" s="624"/>
      <c r="G12" s="624"/>
      <c r="H12" s="2">
        <v>29.7477795</v>
      </c>
      <c r="I12" s="2">
        <f t="shared" si="1"/>
        <v>35.489467751495361</v>
      </c>
      <c r="J12" s="2">
        <v>29.752213934385594</v>
      </c>
      <c r="K12" s="625"/>
      <c r="L12" s="623"/>
      <c r="M12">
        <v>2010</v>
      </c>
    </row>
    <row xmlns:x14ac="http://schemas.microsoft.com/office/spreadsheetml/2009/9/ac" r="13" x14ac:dyDescent="0.3">
      <c r="A13" s="2127" t="s">
        <v>33</v>
      </c>
      <c r="B13" s="2128">
        <v>7</v>
      </c>
      <c r="C13" s="2129">
        <v>27</v>
      </c>
      <c r="D13" s="2130">
        <v>-6.0755043029785156</v>
      </c>
      <c r="E13" s="4">
        <f t="shared" si="0"/>
        <v>-0.3338160514831543</v>
      </c>
      <c r="F13" s="624"/>
      <c r="G13" s="624"/>
      <c r="H13" s="2">
        <v>30.058594038461539</v>
      </c>
      <c r="I13" s="2">
        <f t="shared" si="1"/>
        <v>36.134098341440051</v>
      </c>
      <c r="J13" s="2">
        <v>29.781169062768061</v>
      </c>
      <c r="K13" s="625"/>
      <c r="L13" s="623"/>
      <c r="M13">
        <v>2011</v>
      </c>
    </row>
    <row xmlns:x14ac="http://schemas.microsoft.com/office/spreadsheetml/2009/9/ac" r="14" x14ac:dyDescent="0.3">
      <c r="A14" s="2131" t="s">
        <v>34</v>
      </c>
      <c r="B14" s="2132">
        <v>8</v>
      </c>
      <c r="C14" s="2133">
        <v>27</v>
      </c>
      <c r="D14" s="2134">
        <v>-5.7071256637573242</v>
      </c>
      <c r="E14" s="4">
        <f t="shared" si="0"/>
        <v>0.36837863922119141</v>
      </c>
      <c r="F14" s="624"/>
      <c r="G14" s="624"/>
      <c r="H14" s="2">
        <v>30.784855269230771</v>
      </c>
      <c r="I14" s="2">
        <f t="shared" si="1"/>
        <v>36.491980932988099</v>
      </c>
      <c r="J14" s="2">
        <v>28.569629650961538</v>
      </c>
      <c r="K14" s="625"/>
      <c r="L14" s="623"/>
      <c r="M14">
        <v>2012</v>
      </c>
    </row>
    <row xmlns:x14ac="http://schemas.microsoft.com/office/spreadsheetml/2009/9/ac" r="15" x14ac:dyDescent="0.3">
      <c r="A15" s="2135" t="s">
        <v>49</v>
      </c>
      <c r="B15" s="2136">
        <v>9</v>
      </c>
      <c r="C15" s="2137">
        <v>26</v>
      </c>
      <c r="D15" s="2138">
        <v>-6.9019551277160645</v>
      </c>
      <c r="E15" s="4">
        <f t="shared" si="0"/>
        <v>-1.1948294639587402</v>
      </c>
      <c r="F15" s="624">
        <f>AVERAGE(E15:E22)</f>
        <v>-0.42541623115539551</v>
      </c>
      <c r="G15" s="624"/>
      <c r="H15" s="2">
        <v>27.728560370370374</v>
      </c>
      <c r="I15" s="2">
        <f t="shared" si="1"/>
        <v>34.630515498086439</v>
      </c>
      <c r="J15" s="2">
        <v>28.702480969285649</v>
      </c>
      <c r="K15" s="625">
        <f>AVERAGE(J15:J22)</f>
        <v>25.798236168370032</v>
      </c>
      <c r="L15" s="623">
        <f>F15/K15</f>
        <v>-1.6490128564563562E-2</v>
      </c>
      <c r="M15">
        <v>2013</v>
      </c>
    </row>
    <row xmlns:x14ac="http://schemas.microsoft.com/office/spreadsheetml/2009/9/ac" r="16" x14ac:dyDescent="0.3">
      <c r="A16" s="2139" t="s">
        <v>50</v>
      </c>
      <c r="B16" s="2140">
        <v>10</v>
      </c>
      <c r="C16" s="2141">
        <v>26</v>
      </c>
      <c r="D16" s="2142">
        <v>-8.7011756896972656</v>
      </c>
      <c r="E16" s="4">
        <f t="shared" si="0"/>
        <v>-1.7992205619812012</v>
      </c>
      <c r="F16" s="624"/>
      <c r="G16" s="624"/>
      <c r="H16" s="2">
        <v>25.645790962962959</v>
      </c>
      <c r="I16" s="2">
        <f t="shared" si="1"/>
        <v>34.346966652660228</v>
      </c>
      <c r="J16" s="2">
        <v>27.888701147075633</v>
      </c>
      <c r="K16" s="625"/>
      <c r="L16" s="623"/>
      <c r="M16">
        <v>2014</v>
      </c>
    </row>
    <row xmlns:x14ac="http://schemas.microsoft.com/office/spreadsheetml/2009/9/ac" r="17" x14ac:dyDescent="0.3">
      <c r="A17" s="2143" t="s">
        <v>51</v>
      </c>
      <c r="B17" s="2144">
        <v>11</v>
      </c>
      <c r="C17" s="2145">
        <v>26</v>
      </c>
      <c r="D17" s="2146">
        <v>-6.1703195571899414</v>
      </c>
      <c r="E17" s="4">
        <f t="shared" si="0"/>
        <v>2.5308561325073242</v>
      </c>
      <c r="F17" s="624"/>
      <c r="G17" s="624"/>
      <c r="H17" s="2">
        <v>25.044808074074076</v>
      </c>
      <c r="I17" s="2">
        <f t="shared" si="1"/>
        <v>31.215127631264018</v>
      </c>
      <c r="J17" s="2">
        <v>25.910343878876478</v>
      </c>
      <c r="K17" s="625"/>
      <c r="L17" s="623"/>
      <c r="M17">
        <v>2015</v>
      </c>
    </row>
    <row xmlns:x14ac="http://schemas.microsoft.com/office/spreadsheetml/2009/9/ac" r="18" x14ac:dyDescent="0.3">
      <c r="A18" s="2147" t="s">
        <v>52</v>
      </c>
      <c r="B18" s="2148">
        <v>12</v>
      </c>
      <c r="C18" s="2149">
        <v>26</v>
      </c>
      <c r="D18" s="2150">
        <v>-7.5168933868408203</v>
      </c>
      <c r="E18" s="4">
        <f t="shared" si="0"/>
        <v>-1.3465738296508789</v>
      </c>
      <c r="F18" s="624"/>
      <c r="G18" s="624"/>
      <c r="H18" s="2">
        <v>23.281421851851853</v>
      </c>
      <c r="I18" s="2">
        <f t="shared" si="1"/>
        <v>30.798315238692673</v>
      </c>
      <c r="J18" s="2">
        <v>26.821209070138</v>
      </c>
      <c r="K18" s="625"/>
      <c r="L18" s="623"/>
      <c r="M18">
        <v>2016</v>
      </c>
    </row>
    <row xmlns:x14ac="http://schemas.microsoft.com/office/spreadsheetml/2009/9/ac" r="19" x14ac:dyDescent="0.3">
      <c r="A19" s="2151" t="s">
        <v>53</v>
      </c>
      <c r="B19" s="2152">
        <v>13</v>
      </c>
      <c r="C19" s="2153">
        <v>26</v>
      </c>
      <c r="D19" s="2154">
        <v>-6.9341716766357422</v>
      </c>
      <c r="E19" s="4">
        <f t="shared" si="0"/>
        <v>0.58272171020507813</v>
      </c>
      <c r="F19" s="624"/>
      <c r="G19" s="624"/>
      <c r="H19" s="2">
        <v>22.670512333333335</v>
      </c>
      <c r="I19" s="2">
        <f t="shared" si="1"/>
        <v>29.604684009969077</v>
      </c>
      <c r="J19" s="2">
        <v>26.056664726340927</v>
      </c>
      <c r="K19" s="625"/>
      <c r="L19" s="623"/>
      <c r="M19">
        <v>2017</v>
      </c>
    </row>
    <row xmlns:x14ac="http://schemas.microsoft.com/office/spreadsheetml/2009/9/ac" r="20" x14ac:dyDescent="0.3">
      <c r="A20" s="2155" t="s">
        <v>54</v>
      </c>
      <c r="B20" s="2156">
        <v>14</v>
      </c>
      <c r="C20" s="2157">
        <v>26</v>
      </c>
      <c r="D20" s="2158">
        <v>-8.2972345352172852</v>
      </c>
      <c r="E20" s="4">
        <f t="shared" si="0"/>
        <v>-1.363062858581543</v>
      </c>
      <c r="F20" s="624"/>
      <c r="G20" s="624"/>
      <c r="H20" s="2">
        <v>20.712983222222221</v>
      </c>
      <c r="I20" s="2">
        <f t="shared" si="1"/>
        <v>29.010217757439506</v>
      </c>
      <c r="J20" s="2">
        <v>25.158045781463567</v>
      </c>
      <c r="K20" s="625"/>
      <c r="L20" s="623"/>
      <c r="M20">
        <v>2018</v>
      </c>
    </row>
    <row xmlns:x14ac="http://schemas.microsoft.com/office/spreadsheetml/2009/9/ac" r="21" x14ac:dyDescent="0.3">
      <c r="A21" s="2159" t="s">
        <v>55</v>
      </c>
      <c r="B21" s="2160">
        <v>15</v>
      </c>
      <c r="C21" s="2161">
        <v>24</v>
      </c>
      <c r="D21" s="2162">
        <v>-10.543524742126465</v>
      </c>
      <c r="E21" s="4">
        <f t="shared" si="0"/>
        <v>-2.2462902069091797</v>
      </c>
      <c r="F21" s="624"/>
      <c r="G21" s="624"/>
      <c r="H21" s="2">
        <v>16.898731333333334</v>
      </c>
      <c r="I21" s="2">
        <f t="shared" si="1"/>
        <v>27.442256075459799</v>
      </c>
      <c r="J21" s="2">
        <v>23.588510179799872</v>
      </c>
      <c r="K21" s="625"/>
      <c r="L21" s="623"/>
      <c r="M21">
        <v>2019</v>
      </c>
    </row>
    <row xmlns:x14ac="http://schemas.microsoft.com/office/spreadsheetml/2009/9/ac" r="22" x14ac:dyDescent="0.3">
      <c r="A22" s="2163" t="s">
        <v>56</v>
      </c>
      <c r="B22" s="2164">
        <v>16</v>
      </c>
      <c r="C22" s="2165">
        <v>24</v>
      </c>
      <c r="D22" s="2166">
        <v>-9.1104555130004883</v>
      </c>
      <c r="E22" s="4">
        <f t="shared" si="0"/>
        <v>1.4330692291259766</v>
      </c>
      <c r="F22" s="624"/>
      <c r="G22" s="624"/>
      <c r="H22" s="2">
        <v>13.556926666666666</v>
      </c>
      <c r="I22" s="2">
        <f t="shared" si="1"/>
        <v>22.667382179667154</v>
      </c>
      <c r="J22" s="2">
        <v>22.259933593978378</v>
      </c>
      <c r="K22" s="625"/>
      <c r="L22" s="623"/>
      <c r="M22">
        <v>2020</v>
      </c>
    </row>
    <row xmlns:x14ac="http://schemas.microsoft.com/office/spreadsheetml/2009/9/ac" r="23" x14ac:dyDescent="0.3">
      <c r="A23" s="7" t="s">
        <v>45</v>
      </c>
      <c r="D23" s="3">
        <f>AVERAGE(D7:D22)</f>
        <v>-6.1163238734006882</v>
      </c>
      <c r="E23" s="2"/>
      <c r="G23" s="3">
        <f>G7</f>
        <v>-0.50826422497630119</v>
      </c>
      <c r="H23" s="3">
        <f>AVERAGE(H7:H22)</f>
        <v>27.300422932336176</v>
      </c>
      <c r="I23" s="3">
        <f>AVERAGE(I7:I22)</f>
        <v>33.416746805736871</v>
      </c>
      <c r="J23" s="3">
        <f>AVERAGE(J7:J22)</f>
        <v>28.420944012629217</v>
      </c>
    </row>
    <row xmlns:x14ac="http://schemas.microsoft.com/office/spreadsheetml/2009/9/ac" r="24" s="8" customFormat="true" x14ac:dyDescent="0.3">
      <c r="A24" s="12" t="s">
        <v>46</v>
      </c>
      <c r="B24" s="18"/>
      <c r="D24" s="13">
        <f>D23/J23</f>
        <v>-0.21520481060315308</v>
      </c>
      <c r="G24" s="11">
        <f>G23/J23</f>
        <v>-1.7883439225327889E-2</v>
      </c>
      <c r="J24" s="14"/>
      <c r="K24" s="14"/>
      <c r="L24" s="14"/>
    </row>
  </sheetData>
  <mergeCells count="10">
    <mergeCell ref="L7:L9"/>
    <mergeCell ref="L10:L14"/>
    <mergeCell ref="L15:L22"/>
    <mergeCell ref="F7:F9"/>
    <mergeCell ref="F10:F14"/>
    <mergeCell ref="F15:F22"/>
    <mergeCell ref="G7:G22"/>
    <mergeCell ref="K7:K9"/>
    <mergeCell ref="K10:K14"/>
    <mergeCell ref="K15:K2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19E0A-501F-4DB4-BA96-7B522BC7A939}">
  <dimension ref="A1:K7"/>
  <sheetViews>
    <sheetView topLeftCell="E1" workbookViewId="0">
      <selection activeCell="J2" sqref="J2:K7"/>
    </sheetView>
  </sheetViews>
  <sheetFormatPr xmlns:x14ac="http://schemas.microsoft.com/office/spreadsheetml/2009/9/ac" defaultRowHeight="14.4" x14ac:dyDescent="0.3"/>
  <cols>
    <col min="11" max="11" width="12.6640625" bestFit="true" customWidth="true"/>
  </cols>
  <sheetData>
    <row xmlns:x14ac="http://schemas.microsoft.com/office/spreadsheetml/2009/9/ac" r="1" x14ac:dyDescent="0.3">
      <c r="A1" s="1890"/>
      <c r="B1" s="1891" t="s">
        <v>6</v>
      </c>
      <c r="C1" s="1892" t="s">
        <v>7</v>
      </c>
      <c r="D1" s="1893" t="s">
        <v>8</v>
      </c>
      <c r="E1" s="1894" t="s">
        <v>9</v>
      </c>
      <c r="F1" s="1895" t="s">
        <v>10</v>
      </c>
      <c r="G1" s="1896" t="s">
        <v>11</v>
      </c>
      <c r="H1" s="1897" t="s">
        <v>12</v>
      </c>
      <c r="I1" s="1898" t="s">
        <v>13</v>
      </c>
    </row>
    <row xmlns:x14ac="http://schemas.microsoft.com/office/spreadsheetml/2009/9/ac" r="2" x14ac:dyDescent="0.3">
      <c r="A2" s="1899" t="s">
        <v>0</v>
      </c>
      <c r="B2" s="1900">
        <v>-14.448648024528911</v>
      </c>
      <c r="C2" s="1901">
        <v>240</v>
      </c>
      <c r="D2" s="1902">
        <v>5.5753260220586611</v>
      </c>
      <c r="E2" s="1903">
        <v>-27.319258689880371</v>
      </c>
      <c r="F2" s="1904">
        <v>-5.2786870002746582</v>
      </c>
      <c r="G2" s="1905">
        <v>0.01</v>
      </c>
      <c r="H2" s="1906"/>
      <c r="I2" s="1907"/>
      <c r="J2" s="16">
        <f>EU15_ETS_year!$J$23</f>
        <v>51.493481400262787</v>
      </c>
      <c r="K2" s="15">
        <f>B2/J2</f>
        <v>-0.28059178815699914</v>
      </c>
    </row>
    <row xmlns:x14ac="http://schemas.microsoft.com/office/spreadsheetml/2009/9/ac" r="3" x14ac:dyDescent="0.3">
      <c r="A3" s="1908" t="s">
        <v>1</v>
      </c>
      <c r="B3" s="1909">
        <v>-13.12165200950888</v>
      </c>
      <c r="C3" s="1910">
        <v>240</v>
      </c>
      <c r="D3" s="1911">
        <v>5.3745216084208911</v>
      </c>
      <c r="E3" s="1912">
        <v>-25.665754318237301</v>
      </c>
      <c r="F3" s="1913">
        <v>-4.8958373069763184</v>
      </c>
      <c r="G3" s="1914">
        <v>0.014999999999999999</v>
      </c>
      <c r="H3" s="1915">
        <v>0.0106120379641652</v>
      </c>
      <c r="I3" s="1916">
        <v>78.516311645507813</v>
      </c>
      <c r="J3" s="16">
        <f>EU15_ETS_year!$J$23</f>
        <v>51.493481400262787</v>
      </c>
      <c r="K3" s="15">
        <f t="shared" ref="K3:K7" si="0">B3/J3</f>
        <v>-0.25482161339050413</v>
      </c>
    </row>
    <row xmlns:x14ac="http://schemas.microsoft.com/office/spreadsheetml/2009/9/ac" r="4" x14ac:dyDescent="0.3">
      <c r="A4" s="1917" t="s">
        <v>2</v>
      </c>
      <c r="B4" s="1918">
        <v>-15.755174830831431</v>
      </c>
      <c r="C4" s="1919">
        <v>240</v>
      </c>
      <c r="D4" s="1920">
        <v>5.7270338423449987</v>
      </c>
      <c r="E4" s="1921">
        <v>-29.36467552185059</v>
      </c>
      <c r="F4" s="1922">
        <v>-6.3008723258972168</v>
      </c>
      <c r="G4" s="1923">
        <v>0.0060000000000000001</v>
      </c>
      <c r="H4" s="1924"/>
      <c r="I4" s="1925"/>
      <c r="J4" s="16">
        <f>EU15_ETS_year!$J$23</f>
        <v>51.493481400262787</v>
      </c>
      <c r="K4" s="15">
        <f t="shared" si="0"/>
        <v>-0.30596445224523172</v>
      </c>
    </row>
    <row xmlns:x14ac="http://schemas.microsoft.com/office/spreadsheetml/2009/9/ac" r="5" x14ac:dyDescent="0.3">
      <c r="A5" s="1926" t="s">
        <v>3</v>
      </c>
      <c r="B5" s="1927">
        <v>-12.71924447406394</v>
      </c>
      <c r="C5" s="1928">
        <v>240</v>
      </c>
      <c r="D5" s="1929">
        <v>5.1773823143351674</v>
      </c>
      <c r="E5" s="1930">
        <v>-25.869744300842289</v>
      </c>
      <c r="F5" s="1931">
        <v>-4.4367866516113281</v>
      </c>
      <c r="G5" s="1932">
        <v>0.014</v>
      </c>
      <c r="H5" s="1933">
        <v>0.010214409790933099</v>
      </c>
      <c r="I5" s="1934">
        <v>77.540336608886719</v>
      </c>
      <c r="J5" s="20">
        <f>EU15_ETS_year!$J$23</f>
        <v>51.493481400262787</v>
      </c>
      <c r="K5" s="21">
        <f t="shared" si="0"/>
        <v>-0.2470068856909533</v>
      </c>
    </row>
    <row xmlns:x14ac="http://schemas.microsoft.com/office/spreadsheetml/2009/9/ac" r="6" x14ac:dyDescent="0.3">
      <c r="A6" s="1935" t="s">
        <v>4</v>
      </c>
      <c r="B6" s="1936">
        <v>-11.49435635429497</v>
      </c>
      <c r="C6" s="1937">
        <v>240</v>
      </c>
      <c r="D6" s="1938">
        <v>4.0570601165806517</v>
      </c>
      <c r="E6" s="1939">
        <v>-19.021890640258789</v>
      </c>
      <c r="F6" s="1940">
        <v>-4.6269271373748779</v>
      </c>
      <c r="G6" s="1941">
        <v>0.0050000000000000001</v>
      </c>
      <c r="H6" s="1942"/>
      <c r="I6" s="1943"/>
      <c r="J6" s="16">
        <f>EU15_ETS_year!$J$23</f>
        <v>51.493481400262787</v>
      </c>
      <c r="K6" s="15">
        <f t="shared" si="0"/>
        <v>-0.2232196394908407</v>
      </c>
    </row>
    <row xmlns:x14ac="http://schemas.microsoft.com/office/spreadsheetml/2009/9/ac" r="7" x14ac:dyDescent="0.3">
      <c r="A7" s="1944" t="s">
        <v>5</v>
      </c>
      <c r="B7" s="1945">
        <v>-10.22285549381049</v>
      </c>
      <c r="C7" s="1946">
        <v>240</v>
      </c>
      <c r="D7" s="1947">
        <v>3.6551711803405609</v>
      </c>
      <c r="E7" s="1948">
        <v>-17.560758590698239</v>
      </c>
      <c r="F7" s="1949">
        <v>-3.654998779296875</v>
      </c>
      <c r="G7" s="1950">
        <v>0.0050000000000000001</v>
      </c>
      <c r="H7" s="1951">
        <v>0.017401995137333901</v>
      </c>
      <c r="I7" s="1952">
        <v>62.262168884277337</v>
      </c>
      <c r="J7" s="16">
        <f>EU15_ETS_year!$J$23</f>
        <v>51.493481400262787</v>
      </c>
      <c r="K7" s="15">
        <f t="shared" si="0"/>
        <v>-0.19852717695172811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B9EC5-5F7C-4FF5-A13E-F8FE7CC7F46B}">
  <dimension ref="A1:Q24"/>
  <sheetViews>
    <sheetView topLeftCell="J1" workbookViewId="0">
      <selection activeCell="Q7" sqref="Q7"/>
    </sheetView>
  </sheetViews>
  <sheetFormatPr xmlns:x14ac="http://schemas.microsoft.com/office/spreadsheetml/2009/9/ac" defaultRowHeight="14.4" x14ac:dyDescent="0.3"/>
  <cols>
    <col min="2" max="3" width="9.109375" style="1"/>
    <col min="8" max="8" width="9.109375" style="2" customWidth="true"/>
    <col min="9" max="9" width="9.109375" customWidth="true"/>
    <col min="10" max="11" width="9.109375" style="2"/>
  </cols>
  <sheetData>
    <row xmlns:x14ac="http://schemas.microsoft.com/office/spreadsheetml/2009/9/ac" r="1" s="5" customFormat="true" ht="57.6" x14ac:dyDescent="0.3">
      <c r="A1" s="2167"/>
      <c r="B1" s="2168" t="s">
        <v>35</v>
      </c>
      <c r="C1" s="2169" t="s">
        <v>36</v>
      </c>
      <c r="D1" s="2170" t="s">
        <v>37</v>
      </c>
      <c r="E1" s="5" t="s">
        <v>38</v>
      </c>
      <c r="F1" s="5" t="s">
        <v>39</v>
      </c>
      <c r="G1" s="5" t="s">
        <v>40</v>
      </c>
      <c r="H1" s="6" t="s">
        <v>41</v>
      </c>
      <c r="I1" s="5" t="s">
        <v>42</v>
      </c>
      <c r="J1" s="6" t="s">
        <v>43</v>
      </c>
      <c r="K1" s="6" t="s">
        <v>47</v>
      </c>
      <c r="L1" t="s">
        <v>48</v>
      </c>
      <c r="M1" t="s">
        <v>44</v>
      </c>
    </row>
    <row xmlns:x14ac="http://schemas.microsoft.com/office/spreadsheetml/2009/9/ac" r="2" x14ac:dyDescent="0.3">
      <c r="A2" s="2171" t="s">
        <v>14</v>
      </c>
      <c r="B2" s="2172">
        <v>-4</v>
      </c>
      <c r="C2" s="2173">
        <v>15</v>
      </c>
      <c r="D2" s="2174">
        <v>-0.58334773778915405</v>
      </c>
      <c r="H2" s="2"/>
      <c r="M2">
        <v>2000</v>
      </c>
    </row>
    <row xmlns:x14ac="http://schemas.microsoft.com/office/spreadsheetml/2009/9/ac" r="3" x14ac:dyDescent="0.3">
      <c r="A3" s="2175" t="s">
        <v>15</v>
      </c>
      <c r="B3" s="2176">
        <v>-3</v>
      </c>
      <c r="C3" s="2177">
        <v>15</v>
      </c>
      <c r="D3" s="2178">
        <v>0.90936708450317383</v>
      </c>
      <c r="H3" s="2"/>
      <c r="M3">
        <v>2001</v>
      </c>
    </row>
    <row xmlns:x14ac="http://schemas.microsoft.com/office/spreadsheetml/2009/9/ac" r="4" x14ac:dyDescent="0.3">
      <c r="A4" s="2179" t="s">
        <v>16</v>
      </c>
      <c r="B4" s="2180">
        <v>-2</v>
      </c>
      <c r="C4" s="2181">
        <v>15</v>
      </c>
      <c r="D4" s="2182">
        <v>0.87953925132751465</v>
      </c>
      <c r="H4" s="2"/>
      <c r="M4">
        <v>2002</v>
      </c>
    </row>
    <row xmlns:x14ac="http://schemas.microsoft.com/office/spreadsheetml/2009/9/ac" r="5" x14ac:dyDescent="0.3">
      <c r="A5" s="2183" t="s">
        <v>17</v>
      </c>
      <c r="B5" s="2184">
        <v>-1</v>
      </c>
      <c r="C5" s="2185">
        <v>15</v>
      </c>
      <c r="D5" s="2186">
        <v>-0.15849831700325012</v>
      </c>
      <c r="H5" s="2"/>
      <c r="M5">
        <v>2003</v>
      </c>
    </row>
    <row xmlns:x14ac="http://schemas.microsoft.com/office/spreadsheetml/2009/9/ac" r="6" x14ac:dyDescent="0.3">
      <c r="A6" s="2187" t="s">
        <v>18</v>
      </c>
      <c r="B6" s="2188">
        <v>0</v>
      </c>
      <c r="C6" s="2189">
        <v>15</v>
      </c>
      <c r="D6" s="2190">
        <v>-0.86502408981323242</v>
      </c>
      <c r="H6" s="2"/>
      <c r="M6">
        <v>2004</v>
      </c>
    </row>
    <row xmlns:x14ac="http://schemas.microsoft.com/office/spreadsheetml/2009/9/ac" r="7" x14ac:dyDescent="0.3">
      <c r="A7" s="2191" t="s">
        <v>19</v>
      </c>
      <c r="B7" s="2192">
        <v>1</v>
      </c>
      <c r="C7" s="2193">
        <v>15</v>
      </c>
      <c r="D7" s="2194">
        <v>-1.881438136100769</v>
      </c>
      <c r="E7" s="4">
        <f>D7-D6</f>
        <v>-1.0164140462875366</v>
      </c>
      <c r="F7" s="624">
        <f>AVERAGE(E7:E9)</f>
        <v>-0.64202427864074707</v>
      </c>
      <c r="G7" s="624">
        <f>AVERAGE(E7:E22)</f>
        <v>-1.6268706619739532</v>
      </c>
      <c r="H7" s="2">
        <v>53.015807533333337</v>
      </c>
      <c r="I7" s="2">
        <f>H7-D7</f>
        <v>54.897245669434106</v>
      </c>
      <c r="J7" s="2">
        <v>50.430595317148132</v>
      </c>
      <c r="K7" s="625">
        <f>AVERAGE(J7:J9)</f>
        <v>51.066030594550625</v>
      </c>
      <c r="L7" s="623">
        <f>F7/K7</f>
        <v>-1.2572433595597676E-2</v>
      </c>
      <c r="M7">
        <v>2005</v>
      </c>
      <c r="O7" s="2">
        <f>AVERAGE(D7:D9)</f>
        <v>-2.2969404458999634</v>
      </c>
      <c r="P7" s="2">
        <f>AVERAGE(J7:J9)</f>
        <v>51.066030594550625</v>
      </c>
      <c r="Q7" s="15">
        <f>O7/P7</f>
        <v>-4.4979811807520344E-2</v>
      </c>
    </row>
    <row xmlns:x14ac="http://schemas.microsoft.com/office/spreadsheetml/2009/9/ac" r="8" x14ac:dyDescent="0.3">
      <c r="A8" s="2195" t="s">
        <v>20</v>
      </c>
      <c r="B8" s="2196">
        <v>2</v>
      </c>
      <c r="C8" s="2197">
        <v>15</v>
      </c>
      <c r="D8" s="2198">
        <v>-2.2182862758636475</v>
      </c>
      <c r="E8" s="4">
        <f t="shared" ref="E8:E22" si="0">D8-D7</f>
        <v>-0.33684813976287842</v>
      </c>
      <c r="F8" s="624"/>
      <c r="G8" s="624"/>
      <c r="H8" s="2">
        <v>52.888916333333334</v>
      </c>
      <c r="I8" s="2">
        <f t="shared" ref="I8:I22" si="1">H8-D8</f>
        <v>55.107202609196982</v>
      </c>
      <c r="J8" s="2">
        <v>50.866857430998849</v>
      </c>
      <c r="K8" s="625"/>
      <c r="L8" s="623"/>
      <c r="M8">
        <v>2006</v>
      </c>
    </row>
    <row xmlns:x14ac="http://schemas.microsoft.com/office/spreadsheetml/2009/9/ac" r="9" x14ac:dyDescent="0.3">
      <c r="A9" s="2199" t="s">
        <v>21</v>
      </c>
      <c r="B9" s="2200">
        <v>3</v>
      </c>
      <c r="C9" s="2201">
        <v>15</v>
      </c>
      <c r="D9" s="2202">
        <v>-2.7910969257354736</v>
      </c>
      <c r="E9" s="4">
        <f t="shared" si="0"/>
        <v>-0.57281064987182617</v>
      </c>
      <c r="F9" s="624"/>
      <c r="G9" s="624"/>
      <c r="H9" s="2">
        <v>53.555596533333329</v>
      </c>
      <c r="I9" s="2">
        <f t="shared" si="1"/>
        <v>56.346693459068803</v>
      </c>
      <c r="J9" s="2">
        <v>51.900639035505464</v>
      </c>
      <c r="K9" s="625"/>
      <c r="L9" s="623"/>
      <c r="M9">
        <v>2007</v>
      </c>
    </row>
    <row xmlns:x14ac="http://schemas.microsoft.com/office/spreadsheetml/2009/9/ac" r="10" x14ac:dyDescent="0.3">
      <c r="A10" s="2203" t="s">
        <v>22</v>
      </c>
      <c r="B10" s="2204">
        <v>4</v>
      </c>
      <c r="C10" s="2205">
        <v>15</v>
      </c>
      <c r="D10" s="2206">
        <v>-6.0422492027282715</v>
      </c>
      <c r="E10" s="4">
        <f t="shared" si="0"/>
        <v>-3.2511522769927979</v>
      </c>
      <c r="F10" s="624">
        <f>AVERAGE(E10:E14)</f>
        <v>-1.3637370586395263</v>
      </c>
      <c r="G10" s="624"/>
      <c r="H10" s="2">
        <v>49.734232866666666</v>
      </c>
      <c r="I10" s="2">
        <f t="shared" si="1"/>
        <v>55.776482069394937</v>
      </c>
      <c r="J10" s="2">
        <v>52.369074604691903</v>
      </c>
      <c r="K10" s="625">
        <f>AVERAGE(J10:J14)</f>
        <v>51.770666073820699</v>
      </c>
      <c r="L10" s="623">
        <f>F10/K10</f>
        <v>-2.6341887444425571E-2</v>
      </c>
      <c r="M10">
        <v>2008</v>
      </c>
    </row>
    <row xmlns:x14ac="http://schemas.microsoft.com/office/spreadsheetml/2009/9/ac" r="11" x14ac:dyDescent="0.3">
      <c r="A11" s="2207" t="s">
        <v>23</v>
      </c>
      <c r="B11" s="2208">
        <v>5</v>
      </c>
      <c r="C11" s="2209">
        <v>15</v>
      </c>
      <c r="D11" s="2210">
        <v>-10.897304534912109</v>
      </c>
      <c r="E11" s="4">
        <f t="shared" si="0"/>
        <v>-4.8550553321838379</v>
      </c>
      <c r="F11" s="624"/>
      <c r="G11" s="624"/>
      <c r="H11" s="2">
        <v>44.985640533333338</v>
      </c>
      <c r="I11" s="2">
        <f t="shared" si="1"/>
        <v>55.882945068245448</v>
      </c>
      <c r="J11" s="2">
        <v>52.499843275523929</v>
      </c>
      <c r="K11" s="625"/>
      <c r="L11" s="623"/>
      <c r="M11">
        <v>2009</v>
      </c>
    </row>
    <row xmlns:x14ac="http://schemas.microsoft.com/office/spreadsheetml/2009/9/ac" r="12" x14ac:dyDescent="0.3">
      <c r="A12" s="2211" t="s">
        <v>24</v>
      </c>
      <c r="B12" s="2212">
        <v>6</v>
      </c>
      <c r="C12" s="2213">
        <v>15</v>
      </c>
      <c r="D12" s="2214">
        <v>-9.8109169006347656</v>
      </c>
      <c r="E12" s="4">
        <f t="shared" si="0"/>
        <v>1.0863876342773438</v>
      </c>
      <c r="F12" s="624"/>
      <c r="G12" s="624"/>
      <c r="H12" s="2">
        <v>44.356742133333334</v>
      </c>
      <c r="I12" s="2">
        <f t="shared" si="1"/>
        <v>54.1676590339681</v>
      </c>
      <c r="J12" s="2">
        <v>49.958848954353592</v>
      </c>
      <c r="K12" s="625"/>
      <c r="L12" s="623"/>
      <c r="M12">
        <v>2010</v>
      </c>
    </row>
    <row xmlns:x14ac="http://schemas.microsoft.com/office/spreadsheetml/2009/9/ac" r="13" x14ac:dyDescent="0.3">
      <c r="A13" s="2215" t="s">
        <v>25</v>
      </c>
      <c r="B13" s="2216">
        <v>7</v>
      </c>
      <c r="C13" s="2217">
        <v>15</v>
      </c>
      <c r="D13" s="2218">
        <v>-11.710548400878906</v>
      </c>
      <c r="E13" s="4">
        <f t="shared" si="0"/>
        <v>-1.8996315002441406</v>
      </c>
      <c r="F13" s="624"/>
      <c r="G13" s="624"/>
      <c r="H13" s="2">
        <v>44.17451213333333</v>
      </c>
      <c r="I13" s="2">
        <f t="shared" si="1"/>
        <v>55.885060534212236</v>
      </c>
      <c r="J13" s="2">
        <v>52.601180919010709</v>
      </c>
      <c r="K13" s="625"/>
      <c r="L13" s="623"/>
      <c r="M13">
        <v>2011</v>
      </c>
    </row>
    <row xmlns:x14ac="http://schemas.microsoft.com/office/spreadsheetml/2009/9/ac" r="14" x14ac:dyDescent="0.3">
      <c r="A14" s="2219" t="s">
        <v>26</v>
      </c>
      <c r="B14" s="2220">
        <v>8</v>
      </c>
      <c r="C14" s="2221">
        <v>15</v>
      </c>
      <c r="D14" s="2222">
        <v>-9.6097822189331055</v>
      </c>
      <c r="E14" s="4">
        <f t="shared" si="0"/>
        <v>2.1007661819458008</v>
      </c>
      <c r="F14" s="624"/>
      <c r="G14" s="624"/>
      <c r="H14" s="2">
        <v>45.935105266666668</v>
      </c>
      <c r="I14" s="2">
        <f t="shared" si="1"/>
        <v>55.544887485599773</v>
      </c>
      <c r="J14" s="2">
        <v>51.4243826155246</v>
      </c>
      <c r="K14" s="625"/>
      <c r="L14" s="623"/>
      <c r="M14">
        <v>2012</v>
      </c>
    </row>
    <row xmlns:x14ac="http://schemas.microsoft.com/office/spreadsheetml/2009/9/ac" r="15" x14ac:dyDescent="0.3">
      <c r="A15" s="2223" t="s">
        <v>27</v>
      </c>
      <c r="B15" s="2224">
        <v>9</v>
      </c>
      <c r="C15" s="2225">
        <v>15</v>
      </c>
      <c r="D15" s="2226">
        <v>-11.869691848754883</v>
      </c>
      <c r="E15" s="4">
        <f t="shared" si="0"/>
        <v>-2.2599096298217773</v>
      </c>
      <c r="F15" s="624">
        <f>AVERAGE(E15:E22)</f>
        <v>-2.1606465578079224</v>
      </c>
      <c r="G15" s="624"/>
      <c r="H15" s="2">
        <v>43.121741800000002</v>
      </c>
      <c r="I15" s="2">
        <f t="shared" si="1"/>
        <v>54.991433648754885</v>
      </c>
      <c r="J15" s="2">
        <v>51.763174957799549</v>
      </c>
      <c r="K15" s="625">
        <f>AVERAGE(J15:J22)</f>
        <v>51.48053503143116</v>
      </c>
      <c r="L15" s="623">
        <f>F15/K15</f>
        <v>-4.1970165160264E-2</v>
      </c>
      <c r="M15">
        <v>2013</v>
      </c>
    </row>
    <row xmlns:x14ac="http://schemas.microsoft.com/office/spreadsheetml/2009/9/ac" r="16" x14ac:dyDescent="0.3">
      <c r="A16" s="2227" t="s">
        <v>28</v>
      </c>
      <c r="B16" s="2228">
        <v>10</v>
      </c>
      <c r="C16" s="2229">
        <v>15</v>
      </c>
      <c r="D16" s="2230">
        <v>-15.653958320617676</v>
      </c>
      <c r="E16" s="4">
        <f t="shared" si="0"/>
        <v>-3.784266471862793</v>
      </c>
      <c r="F16" s="624"/>
      <c r="G16" s="624"/>
      <c r="H16" s="2">
        <v>39.5288136</v>
      </c>
      <c r="I16" s="2">
        <f t="shared" si="1"/>
        <v>55.182771920617675</v>
      </c>
      <c r="J16" s="2">
        <v>51.796423678645169</v>
      </c>
      <c r="K16" s="625"/>
      <c r="L16" s="623"/>
      <c r="M16">
        <v>2014</v>
      </c>
    </row>
    <row xmlns:x14ac="http://schemas.microsoft.com/office/spreadsheetml/2009/9/ac" r="17" x14ac:dyDescent="0.3">
      <c r="A17" s="2231" t="s">
        <v>29</v>
      </c>
      <c r="B17" s="2232">
        <v>11</v>
      </c>
      <c r="C17" s="2233">
        <v>15</v>
      </c>
      <c r="D17" s="2234">
        <v>-14.004611015319824</v>
      </c>
      <c r="E17" s="4">
        <f t="shared" si="0"/>
        <v>1.6493473052978516</v>
      </c>
      <c r="F17" s="624"/>
      <c r="G17" s="624"/>
      <c r="H17" s="2">
        <v>38.7089936</v>
      </c>
      <c r="I17" s="2">
        <f t="shared" si="1"/>
        <v>52.713604615319824</v>
      </c>
      <c r="J17" s="2">
        <v>50.184135443853691</v>
      </c>
      <c r="K17" s="625"/>
      <c r="L17" s="623"/>
      <c r="M17">
        <v>2015</v>
      </c>
    </row>
    <row xmlns:x14ac="http://schemas.microsoft.com/office/spreadsheetml/2009/9/ac" r="18" x14ac:dyDescent="0.3">
      <c r="A18" s="2235" t="s">
        <v>30</v>
      </c>
      <c r="B18" s="2236">
        <v>12</v>
      </c>
      <c r="C18" s="2237">
        <v>15</v>
      </c>
      <c r="D18" s="2238">
        <v>-16.956869125366211</v>
      </c>
      <c r="E18" s="4">
        <f t="shared" si="0"/>
        <v>-2.9522581100463867</v>
      </c>
      <c r="F18" s="624"/>
      <c r="G18" s="624"/>
      <c r="H18" s="2">
        <v>35.664177799999997</v>
      </c>
      <c r="I18" s="2">
        <f t="shared" si="1"/>
        <v>52.621046925366208</v>
      </c>
      <c r="J18" s="2">
        <v>51.01461513460918</v>
      </c>
      <c r="K18" s="625"/>
      <c r="L18" s="623"/>
      <c r="M18">
        <v>2016</v>
      </c>
    </row>
    <row xmlns:x14ac="http://schemas.microsoft.com/office/spreadsheetml/2009/9/ac" r="19" x14ac:dyDescent="0.3">
      <c r="A19" s="2239" t="s">
        <v>31</v>
      </c>
      <c r="B19" s="2240">
        <v>13</v>
      </c>
      <c r="C19" s="2241">
        <v>15</v>
      </c>
      <c r="D19" s="2242">
        <v>-17.690729141235352</v>
      </c>
      <c r="E19" s="4">
        <f t="shared" si="0"/>
        <v>-0.73386001586914063</v>
      </c>
      <c r="F19" s="624"/>
      <c r="G19" s="624"/>
      <c r="H19" s="2">
        <v>34.721386466666665</v>
      </c>
      <c r="I19" s="2">
        <f t="shared" si="1"/>
        <v>52.412115607902017</v>
      </c>
      <c r="J19" s="2">
        <v>51.540632530390376</v>
      </c>
      <c r="K19" s="625"/>
      <c r="L19" s="623"/>
      <c r="M19">
        <v>2017</v>
      </c>
    </row>
    <row xmlns:x14ac="http://schemas.microsoft.com/office/spreadsheetml/2009/9/ac" r="20" x14ac:dyDescent="0.3">
      <c r="A20" s="2243" t="s">
        <v>32</v>
      </c>
      <c r="B20" s="2244">
        <v>14</v>
      </c>
      <c r="C20" s="2245">
        <v>15</v>
      </c>
      <c r="D20" s="2246">
        <v>-20.824914932250977</v>
      </c>
      <c r="E20" s="4">
        <f t="shared" si="0"/>
        <v>-3.134185791015625</v>
      </c>
      <c r="F20" s="624"/>
      <c r="G20" s="624"/>
      <c r="H20" s="2">
        <v>31.241102066666667</v>
      </c>
      <c r="I20" s="2">
        <f t="shared" si="1"/>
        <v>52.066016998917647</v>
      </c>
      <c r="J20" s="2">
        <v>52.246448303980216</v>
      </c>
      <c r="K20" s="625"/>
      <c r="L20" s="623"/>
      <c r="M20">
        <v>2018</v>
      </c>
    </row>
    <row xmlns:x14ac="http://schemas.microsoft.com/office/spreadsheetml/2009/9/ac" r="21" x14ac:dyDescent="0.3">
      <c r="A21" s="2247" t="s">
        <v>33</v>
      </c>
      <c r="B21" s="2248">
        <v>15</v>
      </c>
      <c r="C21" s="2249">
        <v>15</v>
      </c>
      <c r="D21" s="2250">
        <v>-24.646745681762695</v>
      </c>
      <c r="E21" s="4">
        <f t="shared" si="0"/>
        <v>-3.8218307495117188</v>
      </c>
      <c r="F21" s="624"/>
      <c r="G21" s="624"/>
      <c r="H21" s="2">
        <v>25.105353533333332</v>
      </c>
      <c r="I21" s="2">
        <f t="shared" si="1"/>
        <v>49.752099215096024</v>
      </c>
      <c r="J21" s="2">
        <v>51.916871305716484</v>
      </c>
      <c r="K21" s="625"/>
      <c r="L21" s="623"/>
      <c r="M21">
        <v>2019</v>
      </c>
    </row>
    <row xmlns:x14ac="http://schemas.microsoft.com/office/spreadsheetml/2009/9/ac" r="22" x14ac:dyDescent="0.3">
      <c r="A22" s="2251" t="s">
        <v>34</v>
      </c>
      <c r="B22" s="2252">
        <v>16</v>
      </c>
      <c r="C22" s="2253">
        <v>15</v>
      </c>
      <c r="D22" s="2254">
        <v>-26.894954681396484</v>
      </c>
      <c r="E22" s="4">
        <f t="shared" si="0"/>
        <v>-2.2482089996337891</v>
      </c>
      <c r="F22" s="624"/>
      <c r="G22" s="624"/>
      <c r="H22" s="2">
        <v>20.204060866666666</v>
      </c>
      <c r="I22" s="2">
        <f t="shared" si="1"/>
        <v>47.09901554806315</v>
      </c>
      <c r="J22" s="2">
        <v>51.381978896456452</v>
      </c>
      <c r="K22" s="625"/>
      <c r="L22" s="623"/>
      <c r="M22">
        <v>2020</v>
      </c>
    </row>
    <row xmlns:x14ac="http://schemas.microsoft.com/office/spreadsheetml/2009/9/ac" r="23" x14ac:dyDescent="0.3">
      <c r="A23" s="7" t="s">
        <v>45</v>
      </c>
      <c r="D23" s="3">
        <f>AVERAGE(D7:D22)</f>
        <v>-12.719006083905697</v>
      </c>
      <c r="G23" s="3">
        <f>G7</f>
        <v>-1.6268706619739532</v>
      </c>
      <c r="H23" s="3">
        <f>AVERAGE(H7:H22)</f>
        <v>41.058886441666658</v>
      </c>
      <c r="I23" s="3">
        <f>AVERAGE(I7:I22)</f>
        <v>53.777892525572355</v>
      </c>
      <c r="J23" s="3">
        <f>AVERAGE(J7:J22)</f>
        <v>51.493481400262787</v>
      </c>
    </row>
    <row xmlns:x14ac="http://schemas.microsoft.com/office/spreadsheetml/2009/9/ac" r="24" s="8" customFormat="true" x14ac:dyDescent="0.3">
      <c r="A24" s="12" t="s">
        <v>46</v>
      </c>
      <c r="D24" s="13">
        <f>D23/J23</f>
        <v>-0.2470022561698613</v>
      </c>
      <c r="G24" s="11">
        <f>G23/J23</f>
        <v>-3.1593720559077422E-2</v>
      </c>
      <c r="J24" s="14"/>
      <c r="K24" s="14"/>
    </row>
  </sheetData>
  <mergeCells count="10">
    <mergeCell ref="L7:L9"/>
    <mergeCell ref="L10:L14"/>
    <mergeCell ref="L15:L22"/>
    <mergeCell ref="F7:F9"/>
    <mergeCell ref="F10:F14"/>
    <mergeCell ref="F15:F22"/>
    <mergeCell ref="G7:G22"/>
    <mergeCell ref="K7:K9"/>
    <mergeCell ref="K10:K14"/>
    <mergeCell ref="K15:K2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9EE01-66B8-4694-B1E5-9BE14F52D760}">
  <dimension ref="A1:K7"/>
  <sheetViews>
    <sheetView topLeftCell="D1" workbookViewId="0">
      <selection activeCell="K2" sqref="K2:K7"/>
    </sheetView>
  </sheetViews>
  <sheetFormatPr xmlns:x14ac="http://schemas.microsoft.com/office/spreadsheetml/2009/9/ac" defaultRowHeight="14.4" x14ac:dyDescent="0.3"/>
  <sheetData>
    <row xmlns:x14ac="http://schemas.microsoft.com/office/spreadsheetml/2009/9/ac" r="1" x14ac:dyDescent="0.3">
      <c r="A1" s="2016"/>
      <c r="B1" s="2017" t="s">
        <v>6</v>
      </c>
      <c r="C1" s="2018" t="s">
        <v>7</v>
      </c>
      <c r="D1" s="2019" t="s">
        <v>8</v>
      </c>
      <c r="E1" s="2020" t="s">
        <v>9</v>
      </c>
      <c r="F1" s="2021" t="s">
        <v>10</v>
      </c>
      <c r="G1" s="2022" t="s">
        <v>11</v>
      </c>
      <c r="H1" s="2023" t="s">
        <v>12</v>
      </c>
      <c r="I1" s="2024" t="s">
        <v>13</v>
      </c>
    </row>
    <row xmlns:x14ac="http://schemas.microsoft.com/office/spreadsheetml/2009/9/ac" r="2" x14ac:dyDescent="0.3">
      <c r="A2" s="2025" t="s">
        <v>0</v>
      </c>
      <c r="B2" s="2026">
        <v>-1.1935576154635501</v>
      </c>
      <c r="C2" s="2027">
        <v>13</v>
      </c>
      <c r="D2" s="2028">
        <v>1.788456800909964</v>
      </c>
      <c r="E2" s="2029">
        <v>-5.9364795684814453</v>
      </c>
      <c r="F2" s="2030">
        <v>0.45772251486778259</v>
      </c>
      <c r="G2" s="2031">
        <v>0.505</v>
      </c>
      <c r="H2" s="2032"/>
      <c r="I2" s="2033"/>
      <c r="J2" s="16">
        <f>'New Zealand_year'!$J$22</f>
        <v>1.210377209949514</v>
      </c>
      <c r="K2" s="15">
        <f>B2/J2</f>
        <v>-0.98610384073022539</v>
      </c>
    </row>
    <row xmlns:x14ac="http://schemas.microsoft.com/office/spreadsheetml/2009/9/ac" r="3" x14ac:dyDescent="0.3">
      <c r="A3" s="2034" t="s">
        <v>1</v>
      </c>
      <c r="B3" s="2035">
        <v>-1.2709113886723149</v>
      </c>
      <c r="C3" s="2036">
        <v>13</v>
      </c>
      <c r="D3" s="2037">
        <v>1.6803302590664671</v>
      </c>
      <c r="E3" s="2038">
        <v>-5.1548218727111816</v>
      </c>
      <c r="F3" s="2039">
        <v>0.72185748815536499</v>
      </c>
      <c r="G3" s="2040">
        <v>0.44900000000000001</v>
      </c>
      <c r="H3" s="2041">
        <v>0.0120612252503633</v>
      </c>
      <c r="I3" s="2042">
        <v>66.298866271972656</v>
      </c>
      <c r="J3" s="16">
        <f>'New Zealand_year'!$J$22</f>
        <v>1.210377209949514</v>
      </c>
      <c r="K3" s="15">
        <f t="shared" ref="K3:K7" si="0">B3/J3</f>
        <v>-1.0500126557450018</v>
      </c>
    </row>
    <row xmlns:x14ac="http://schemas.microsoft.com/office/spreadsheetml/2009/9/ac" r="4" x14ac:dyDescent="0.3">
      <c r="A4" s="2043" t="s">
        <v>2</v>
      </c>
      <c r="B4" s="2044">
        <v>-0.81641155080153394</v>
      </c>
      <c r="C4" s="2045">
        <v>13</v>
      </c>
      <c r="D4" s="2046">
        <v>1.74700475212673</v>
      </c>
      <c r="E4" s="2047">
        <v>-5.1422834396362296</v>
      </c>
      <c r="F4" s="2048">
        <v>0.93978977203369141</v>
      </c>
      <c r="G4" s="2049">
        <v>0.64000000000000001</v>
      </c>
      <c r="H4" s="2050"/>
      <c r="I4" s="2051"/>
      <c r="J4" s="16">
        <f>'New Zealand_year'!$J$22</f>
        <v>1.210377209949514</v>
      </c>
      <c r="K4" s="15">
        <f t="shared" si="0"/>
        <v>-0.67451001563024082</v>
      </c>
    </row>
    <row xmlns:x14ac="http://schemas.microsoft.com/office/spreadsheetml/2009/9/ac" r="5" x14ac:dyDescent="0.3">
      <c r="A5" s="2052" t="s">
        <v>3</v>
      </c>
      <c r="B5" s="2053">
        <v>-1.1456310508342891</v>
      </c>
      <c r="C5" s="2054">
        <v>13</v>
      </c>
      <c r="D5" s="2055">
        <v>1.3825380757723671</v>
      </c>
      <c r="E5" s="2056">
        <v>-4.7361354827880859</v>
      </c>
      <c r="F5" s="2057">
        <v>0.47725296020507813</v>
      </c>
      <c r="G5" s="2058">
        <v>0.40699999999999997</v>
      </c>
      <c r="H5" s="2059">
        <v>0.0116696134209633</v>
      </c>
      <c r="I5" s="2060">
        <v>65.98028564453125</v>
      </c>
      <c r="J5" s="16">
        <f>'New Zealand_year'!$J$22</f>
        <v>1.210377209949514</v>
      </c>
      <c r="K5" s="15">
        <f t="shared" si="0"/>
        <v>-0.94650745355827903</v>
      </c>
    </row>
    <row xmlns:x14ac="http://schemas.microsoft.com/office/spreadsheetml/2009/9/ac" r="6" x14ac:dyDescent="0.3">
      <c r="A6" s="2061" t="s">
        <v>4</v>
      </c>
      <c r="B6" s="2062">
        <v>-1.3441919638560369</v>
      </c>
      <c r="C6" s="2063">
        <v>13</v>
      </c>
      <c r="D6" s="2064">
        <v>0.72473430170558817</v>
      </c>
      <c r="E6" s="2065">
        <v>-2.6873517036437988</v>
      </c>
      <c r="F6" s="2066">
        <v>0.23280547559261319</v>
      </c>
      <c r="G6" s="2067">
        <v>0.064000000000000001</v>
      </c>
      <c r="H6" s="2068"/>
      <c r="I6" s="2069"/>
      <c r="J6" s="16">
        <f>'New Zealand_year'!$J$22</f>
        <v>1.210377209949514</v>
      </c>
      <c r="K6" s="15">
        <f t="shared" si="0"/>
        <v>-1.1105562404897762</v>
      </c>
    </row>
    <row xmlns:x14ac="http://schemas.microsoft.com/office/spreadsheetml/2009/9/ac" r="7" x14ac:dyDescent="0.3">
      <c r="A7" s="2070" t="s">
        <v>5</v>
      </c>
      <c r="B7" s="2071">
        <v>-1.291857027090513</v>
      </c>
      <c r="C7" s="2072">
        <v>13</v>
      </c>
      <c r="D7" s="2073">
        <v>0.76531197229386705</v>
      </c>
      <c r="E7" s="2074">
        <v>-2.656008243560791</v>
      </c>
      <c r="F7" s="2075">
        <v>0.32477447390556341</v>
      </c>
      <c r="G7" s="2076">
        <v>0.090999999999999998</v>
      </c>
      <c r="H7" s="2077">
        <v>0.0087294355034827995</v>
      </c>
      <c r="I7" s="2078">
        <v>56.223426818847663</v>
      </c>
      <c r="J7" s="20">
        <f>'New Zealand_year'!$J$22</f>
        <v>1.210377209949514</v>
      </c>
      <c r="K7" s="21">
        <f t="shared" si="0"/>
        <v>-1.067317705977294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92C06-B7E0-43BC-A09E-DD8FC414BECD}">
  <dimension ref="A1:Q23"/>
  <sheetViews>
    <sheetView topLeftCell="K7" workbookViewId="0">
      <selection activeCell="P9" sqref="P9"/>
    </sheetView>
  </sheetViews>
  <sheetFormatPr xmlns:x14ac="http://schemas.microsoft.com/office/spreadsheetml/2009/9/ac" defaultRowHeight="14.4" x14ac:dyDescent="0.3"/>
  <cols>
    <col min="2" max="3" width="9.109375" style="1"/>
    <col min="8" max="8" width="9.109375" style="2" customWidth="true"/>
    <col min="9" max="9" width="9.109375" customWidth="true"/>
    <col min="10" max="11" width="9.109375" style="2"/>
    <col min="12" max="12" width="9.109375" style="15"/>
  </cols>
  <sheetData>
    <row xmlns:x14ac="http://schemas.microsoft.com/office/spreadsheetml/2009/9/ac" r="1" s="5" customFormat="true" ht="57.6" x14ac:dyDescent="0.3">
      <c r="A1" s="2343"/>
      <c r="B1" s="2344" t="s">
        <v>35</v>
      </c>
      <c r="C1" s="2345" t="s">
        <v>36</v>
      </c>
      <c r="D1" s="2346" t="s">
        <v>37</v>
      </c>
      <c r="E1" s="5" t="s">
        <v>38</v>
      </c>
      <c r="F1" s="5" t="s">
        <v>39</v>
      </c>
      <c r="G1" s="5" t="s">
        <v>40</v>
      </c>
      <c r="H1" s="6" t="s">
        <v>41</v>
      </c>
      <c r="I1" s="5" t="s">
        <v>42</v>
      </c>
      <c r="J1" s="6" t="s">
        <v>43</v>
      </c>
      <c r="K1" s="6" t="s">
        <v>47</v>
      </c>
      <c r="L1" s="15" t="s">
        <v>48</v>
      </c>
      <c r="M1" t="s">
        <v>44</v>
      </c>
    </row>
    <row xmlns:x14ac="http://schemas.microsoft.com/office/spreadsheetml/2009/9/ac" r="2" x14ac:dyDescent="0.3">
      <c r="A2" s="2347" t="s">
        <v>14</v>
      </c>
      <c r="B2" s="2348">
        <v>-6</v>
      </c>
      <c r="C2" s="2349">
        <v>1</v>
      </c>
      <c r="D2" s="2350">
        <v>0.36659902334213257</v>
      </c>
      <c r="H2" s="2"/>
      <c r="M2">
        <v>2001</v>
      </c>
    </row>
    <row xmlns:x14ac="http://schemas.microsoft.com/office/spreadsheetml/2009/9/ac" r="3" x14ac:dyDescent="0.3">
      <c r="A3" s="2351" t="s">
        <v>15</v>
      </c>
      <c r="B3" s="2352">
        <v>-5</v>
      </c>
      <c r="C3" s="2353">
        <v>1</v>
      </c>
      <c r="D3" s="2354">
        <v>-1.2736157178878784</v>
      </c>
      <c r="H3" s="2"/>
      <c r="M3">
        <v>2002</v>
      </c>
    </row>
    <row xmlns:x14ac="http://schemas.microsoft.com/office/spreadsheetml/2009/9/ac" r="4" x14ac:dyDescent="0.3">
      <c r="A4" s="2355" t="s">
        <v>16</v>
      </c>
      <c r="B4" s="2356">
        <v>-4</v>
      </c>
      <c r="C4" s="2357">
        <v>1</v>
      </c>
      <c r="D4" s="2358">
        <v>0.50694698095321655</v>
      </c>
      <c r="H4" s="2"/>
      <c r="M4">
        <v>2003</v>
      </c>
    </row>
    <row xmlns:x14ac="http://schemas.microsoft.com/office/spreadsheetml/2009/9/ac" r="5" x14ac:dyDescent="0.3">
      <c r="A5" s="2359" t="s">
        <v>17</v>
      </c>
      <c r="B5" s="2360">
        <v>-3</v>
      </c>
      <c r="C5" s="2361">
        <v>1</v>
      </c>
      <c r="D5" s="2362">
        <v>-0.51268410682678223</v>
      </c>
      <c r="H5" s="2"/>
      <c r="M5">
        <v>2004</v>
      </c>
    </row>
    <row xmlns:x14ac="http://schemas.microsoft.com/office/spreadsheetml/2009/9/ac" r="6" x14ac:dyDescent="0.3">
      <c r="A6" s="2363" t="s">
        <v>18</v>
      </c>
      <c r="B6" s="2364">
        <v>-2</v>
      </c>
      <c r="C6" s="2365">
        <v>1</v>
      </c>
      <c r="D6" s="2366">
        <v>1.6815521717071533</v>
      </c>
      <c r="H6" s="2"/>
      <c r="M6">
        <v>2005</v>
      </c>
    </row>
    <row xmlns:x14ac="http://schemas.microsoft.com/office/spreadsheetml/2009/9/ac" r="7" x14ac:dyDescent="0.3">
      <c r="A7" s="2367" t="s">
        <v>19</v>
      </c>
      <c r="B7" s="2368">
        <v>-1</v>
      </c>
      <c r="C7" s="2369">
        <v>1</v>
      </c>
      <c r="D7" s="2370">
        <v>0.26363939046859741</v>
      </c>
      <c r="H7" s="2"/>
      <c r="M7">
        <v>2006</v>
      </c>
    </row>
    <row xmlns:x14ac="http://schemas.microsoft.com/office/spreadsheetml/2009/9/ac" r="8" x14ac:dyDescent="0.3">
      <c r="A8" s="2371" t="s">
        <v>20</v>
      </c>
      <c r="B8" s="2372">
        <v>0</v>
      </c>
      <c r="C8" s="2373">
        <v>1</v>
      </c>
      <c r="D8" s="2374">
        <v>-1.1671531200408936</v>
      </c>
      <c r="H8" s="2"/>
      <c r="M8">
        <v>2007</v>
      </c>
    </row>
    <row xmlns:x14ac="http://schemas.microsoft.com/office/spreadsheetml/2009/9/ac" r="9" x14ac:dyDescent="0.3">
      <c r="A9" s="2375" t="s">
        <v>21</v>
      </c>
      <c r="B9" s="2376">
        <v>1</v>
      </c>
      <c r="C9" s="2377">
        <v>1</v>
      </c>
      <c r="D9" s="2378">
        <v>-0.69566166400909424</v>
      </c>
      <c r="E9" s="4">
        <f>D9-D8</f>
        <v>0.47149145603179932</v>
      </c>
      <c r="F9" s="624">
        <f>AVERAGE(E9:E17)</f>
        <v>-7.2443061404758036E-2</v>
      </c>
      <c r="G9" s="624">
        <f>AVERAGE(E9:E21)</f>
        <v>0.34988852647634655</v>
      </c>
      <c r="H9" s="2">
        <v>7.0627500000000003</v>
      </c>
      <c r="I9" s="2">
        <f>H9-D9</f>
        <v>7.7584116640090945</v>
      </c>
      <c r="J9" s="2">
        <v>2.7919419033992936</v>
      </c>
      <c r="K9" s="625">
        <f>AVERAGE(J9:J17)</f>
        <v>1.6097900447599405</v>
      </c>
      <c r="L9" s="626">
        <f>F9/K9</f>
        <v>-4.5001558830959902E-2</v>
      </c>
      <c r="M9">
        <v>2008</v>
      </c>
      <c r="O9" s="2">
        <f>AVERAGE(D9:D11)</f>
        <v>-2.0041608413060508</v>
      </c>
      <c r="P9" s="2">
        <f>AVERAGE(J9:J11)</f>
        <v>2.5847750200997486</v>
      </c>
      <c r="Q9" s="15">
        <f>O9/P9</f>
        <v>-0.77537148329014283</v>
      </c>
    </row>
    <row xmlns:x14ac="http://schemas.microsoft.com/office/spreadsheetml/2009/9/ac" r="10" x14ac:dyDescent="0.3">
      <c r="A10" s="2379" t="s">
        <v>22</v>
      </c>
      <c r="B10" s="2380">
        <v>2</v>
      </c>
      <c r="C10" s="2381">
        <v>1</v>
      </c>
      <c r="D10" s="2382">
        <v>-2.0514435768127441</v>
      </c>
      <c r="E10" s="4">
        <f t="shared" ref="E10:E21" si="0">D10-D9</f>
        <v>-1.3557819128036499</v>
      </c>
      <c r="F10" s="624"/>
      <c r="G10" s="624"/>
      <c r="H10" s="2">
        <v>5.2243639999999996</v>
      </c>
      <c r="I10" s="2">
        <f t="shared" ref="I10:I21" si="1">H10-D10</f>
        <v>7.2758075768127437</v>
      </c>
      <c r="J10" s="2">
        <v>2.9893107765823772</v>
      </c>
      <c r="K10" s="625"/>
      <c r="L10" s="626"/>
      <c r="M10">
        <v>2009</v>
      </c>
    </row>
    <row xmlns:x14ac="http://schemas.microsoft.com/office/spreadsheetml/2009/9/ac" r="11" x14ac:dyDescent="0.3">
      <c r="A11" s="2383" t="s">
        <v>23</v>
      </c>
      <c r="B11" s="2384">
        <v>3</v>
      </c>
      <c r="C11" s="2385">
        <v>1</v>
      </c>
      <c r="D11" s="2386">
        <v>-3.2653772830963135</v>
      </c>
      <c r="E11" s="4">
        <f t="shared" si="0"/>
        <v>-1.2139337062835693</v>
      </c>
      <c r="F11" s="624"/>
      <c r="G11" s="624"/>
      <c r="H11" s="2">
        <v>4.4083639999999997</v>
      </c>
      <c r="I11" s="2">
        <f t="shared" si="1"/>
        <v>7.6737412830963132</v>
      </c>
      <c r="J11" s="2">
        <v>1.9730723803170218</v>
      </c>
      <c r="K11" s="625"/>
      <c r="L11" s="626"/>
      <c r="M11">
        <v>2010</v>
      </c>
    </row>
    <row xmlns:x14ac="http://schemas.microsoft.com/office/spreadsheetml/2009/9/ac" r="12" x14ac:dyDescent="0.3">
      <c r="A12" s="2387" t="s">
        <v>24</v>
      </c>
      <c r="B12" s="2388">
        <v>4</v>
      </c>
      <c r="C12" s="2389">
        <v>1</v>
      </c>
      <c r="D12" s="2390">
        <v>-2.3676385879516602</v>
      </c>
      <c r="E12" s="4">
        <f t="shared" si="0"/>
        <v>0.89773869514465332</v>
      </c>
      <c r="F12" s="624"/>
      <c r="G12" s="624"/>
      <c r="H12" s="2">
        <v>4.0803799999999999</v>
      </c>
      <c r="I12" s="2">
        <f t="shared" si="1"/>
        <v>6.4480185879516601</v>
      </c>
      <c r="J12" s="2">
        <v>1.9879336686281959</v>
      </c>
      <c r="K12" s="625"/>
      <c r="L12" s="626"/>
      <c r="M12">
        <v>2011</v>
      </c>
    </row>
    <row xmlns:x14ac="http://schemas.microsoft.com/office/spreadsheetml/2009/9/ac" r="13" x14ac:dyDescent="0.3">
      <c r="A13" s="2391" t="s">
        <v>25</v>
      </c>
      <c r="B13" s="2392">
        <v>5</v>
      </c>
      <c r="C13" s="2393">
        <v>1</v>
      </c>
      <c r="D13" s="2394">
        <v>-1.4866386651992798</v>
      </c>
      <c r="E13" s="4">
        <f t="shared" si="0"/>
        <v>0.88099992275238037</v>
      </c>
      <c r="F13" s="624"/>
      <c r="G13" s="624"/>
      <c r="H13" s="2">
        <v>5.3255600000000003</v>
      </c>
      <c r="I13" s="2">
        <f t="shared" si="1"/>
        <v>6.8121986651992801</v>
      </c>
      <c r="J13" s="2">
        <v>1.2968825105794519</v>
      </c>
      <c r="K13" s="625"/>
      <c r="L13" s="626"/>
      <c r="M13">
        <v>2012</v>
      </c>
    </row>
    <row xmlns:x14ac="http://schemas.microsoft.com/office/spreadsheetml/2009/9/ac" r="14" x14ac:dyDescent="0.3">
      <c r="A14" s="2395" t="s">
        <v>26</v>
      </c>
      <c r="B14" s="2396">
        <v>6</v>
      </c>
      <c r="C14" s="2397">
        <v>1</v>
      </c>
      <c r="D14" s="2398">
        <v>-2.3610577583312988</v>
      </c>
      <c r="E14" s="4">
        <f t="shared" si="0"/>
        <v>-0.87441909313201904</v>
      </c>
      <c r="F14" s="624"/>
      <c r="G14" s="624"/>
      <c r="H14" s="2">
        <v>4.3202470000000002</v>
      </c>
      <c r="I14" s="2">
        <f t="shared" si="1"/>
        <v>6.681304758331299</v>
      </c>
      <c r="J14" s="2">
        <v>1.5682665017803268</v>
      </c>
      <c r="K14" s="625"/>
      <c r="L14" s="626"/>
      <c r="M14">
        <v>2013</v>
      </c>
    </row>
    <row xmlns:x14ac="http://schemas.microsoft.com/office/spreadsheetml/2009/9/ac" r="15" x14ac:dyDescent="0.3">
      <c r="A15" s="2399" t="s">
        <v>27</v>
      </c>
      <c r="B15" s="2400">
        <v>7</v>
      </c>
      <c r="C15" s="2401">
        <v>1</v>
      </c>
      <c r="D15" s="2402">
        <v>-3.6734051704406738</v>
      </c>
      <c r="E15" s="4">
        <f t="shared" si="0"/>
        <v>-1.312347412109375</v>
      </c>
      <c r="F15" s="624"/>
      <c r="G15" s="624"/>
      <c r="H15" s="2">
        <v>3.316154</v>
      </c>
      <c r="I15" s="2">
        <f t="shared" si="1"/>
        <v>6.9895591704406739</v>
      </c>
      <c r="J15" s="2">
        <v>0.91909228165495149</v>
      </c>
      <c r="K15" s="625"/>
      <c r="L15" s="626"/>
      <c r="M15">
        <v>2014</v>
      </c>
    </row>
    <row xmlns:x14ac="http://schemas.microsoft.com/office/spreadsheetml/2009/9/ac" r="16" x14ac:dyDescent="0.3">
      <c r="A16" s="2403" t="s">
        <v>28</v>
      </c>
      <c r="B16" s="2404">
        <v>8</v>
      </c>
      <c r="C16" s="2405">
        <v>1</v>
      </c>
      <c r="D16" s="2406">
        <v>-2.3690330982208252</v>
      </c>
      <c r="E16" s="4">
        <f t="shared" si="0"/>
        <v>1.3043720722198486</v>
      </c>
      <c r="F16" s="624"/>
      <c r="G16" s="624"/>
      <c r="H16" s="2">
        <v>3.171818</v>
      </c>
      <c r="I16" s="2">
        <f t="shared" si="1"/>
        <v>5.5408510982208252</v>
      </c>
      <c r="J16" s="2">
        <v>0.48132047888801644</v>
      </c>
      <c r="K16" s="625"/>
      <c r="L16" s="626"/>
      <c r="M16">
        <v>2015</v>
      </c>
    </row>
    <row xmlns:x14ac="http://schemas.microsoft.com/office/spreadsheetml/2009/9/ac" r="17" x14ac:dyDescent="0.3">
      <c r="A17" s="2407" t="s">
        <v>29</v>
      </c>
      <c r="B17" s="2408">
        <v>9</v>
      </c>
      <c r="C17" s="2409">
        <v>1</v>
      </c>
      <c r="D17" s="2410">
        <v>-1.8191406726837158</v>
      </c>
      <c r="E17" s="4">
        <f t="shared" si="0"/>
        <v>0.54989242553710938</v>
      </c>
      <c r="F17" s="624"/>
      <c r="G17" s="624"/>
      <c r="H17" s="2">
        <v>2.2941069999999999</v>
      </c>
      <c r="I17" s="2">
        <f t="shared" si="1"/>
        <v>4.1132476726837162</v>
      </c>
      <c r="J17" s="2">
        <v>0.48028990100755758</v>
      </c>
      <c r="K17" s="625"/>
      <c r="L17" s="626"/>
      <c r="M17">
        <v>2016</v>
      </c>
    </row>
    <row xmlns:x14ac="http://schemas.microsoft.com/office/spreadsheetml/2009/9/ac" r="18" x14ac:dyDescent="0.3">
      <c r="A18" s="2411" t="s">
        <v>30</v>
      </c>
      <c r="B18" s="2412">
        <v>10</v>
      </c>
      <c r="C18" s="2413">
        <v>1</v>
      </c>
      <c r="D18" s="2414">
        <v>-0.38153347373008728</v>
      </c>
      <c r="E18" s="4">
        <f t="shared" si="0"/>
        <v>1.4376071989536285</v>
      </c>
      <c r="F18" s="624">
        <f>AVERAGE(E18:E21)</f>
        <v>1.3001345992088318</v>
      </c>
      <c r="G18" s="624"/>
      <c r="H18" s="2">
        <v>2.8274789999999999</v>
      </c>
      <c r="I18" s="2">
        <f t="shared" si="1"/>
        <v>3.2090124737300871</v>
      </c>
      <c r="J18" s="2">
        <v>0.045639407447254289</v>
      </c>
      <c r="K18" s="625">
        <f>AVERAGE(J18:J21)</f>
        <v>0.31169833162605431</v>
      </c>
      <c r="L18" s="626">
        <f>F18/K18</f>
        <v>4.1711310818583662</v>
      </c>
      <c r="M18">
        <v>2017</v>
      </c>
    </row>
    <row xmlns:x14ac="http://schemas.microsoft.com/office/spreadsheetml/2009/9/ac" r="19" x14ac:dyDescent="0.3">
      <c r="A19" s="2415" t="s">
        <v>31</v>
      </c>
      <c r="B19" s="2416">
        <v>11</v>
      </c>
      <c r="C19" s="2417">
        <v>1</v>
      </c>
      <c r="D19" s="2418">
        <v>-0.48803278803825378</v>
      </c>
      <c r="E19" s="4">
        <f t="shared" si="0"/>
        <v>-0.1064993143081665</v>
      </c>
      <c r="F19" s="624"/>
      <c r="G19" s="624"/>
      <c r="H19" s="2">
        <v>2.7080799999999998</v>
      </c>
      <c r="I19" s="2">
        <f t="shared" si="1"/>
        <v>3.1961127880382536</v>
      </c>
      <c r="J19" s="2">
        <v>0.4397308460843159</v>
      </c>
      <c r="K19" s="625"/>
      <c r="L19" s="626"/>
      <c r="M19">
        <v>2018</v>
      </c>
    </row>
    <row xmlns:x14ac="http://schemas.microsoft.com/office/spreadsheetml/2009/9/ac" r="20" x14ac:dyDescent="0.3">
      <c r="A20" s="2419" t="s">
        <v>32</v>
      </c>
      <c r="B20" s="2420">
        <v>12</v>
      </c>
      <c r="C20" s="2421">
        <v>1</v>
      </c>
      <c r="D20" s="2422">
        <v>0.78466975688934326</v>
      </c>
      <c r="E20" s="4">
        <f t="shared" si="0"/>
        <v>1.272702544927597</v>
      </c>
      <c r="F20" s="624"/>
      <c r="G20" s="624"/>
      <c r="H20" s="2">
        <v>3.2912699999999999</v>
      </c>
      <c r="I20" s="2">
        <f t="shared" si="1"/>
        <v>2.5066002431106567</v>
      </c>
      <c r="J20" s="2">
        <v>0.25585774263217287</v>
      </c>
      <c r="K20" s="625"/>
      <c r="L20" s="626"/>
      <c r="M20">
        <v>2019</v>
      </c>
    </row>
    <row xmlns:x14ac="http://schemas.microsoft.com/office/spreadsheetml/2009/9/ac" r="21" x14ac:dyDescent="0.3">
      <c r="A21" s="2423" t="s">
        <v>33</v>
      </c>
      <c r="B21" s="2424">
        <v>13</v>
      </c>
      <c r="C21" s="2425">
        <v>1</v>
      </c>
      <c r="D21" s="2426">
        <v>3.3813977241516113</v>
      </c>
      <c r="E21" s="4">
        <f t="shared" si="0"/>
        <v>2.5967279672622681</v>
      </c>
      <c r="F21" s="624"/>
      <c r="G21" s="624"/>
      <c r="H21" s="2">
        <v>3.7452979999999996</v>
      </c>
      <c r="I21" s="2">
        <f t="shared" si="1"/>
        <v>0.36390027584838824</v>
      </c>
      <c r="J21" s="2">
        <v>0.50556533034016205</v>
      </c>
      <c r="K21" s="625"/>
      <c r="L21" s="626"/>
      <c r="M21">
        <v>2020</v>
      </c>
    </row>
    <row xmlns:x14ac="http://schemas.microsoft.com/office/spreadsheetml/2009/9/ac" r="22" x14ac:dyDescent="0.3">
      <c r="A22" s="7" t="s">
        <v>45</v>
      </c>
      <c r="D22" s="3">
        <f>AVERAGE(D9:D21)</f>
        <v>-1.2917611736517687</v>
      </c>
      <c r="G22" s="3">
        <f>G9</f>
        <v>0.34988852647634655</v>
      </c>
      <c r="H22" s="3">
        <f>AVERAGE(H9:H21)</f>
        <v>3.9827593076923069</v>
      </c>
      <c r="I22" s="3">
        <f>AVERAGE(I9:I21)</f>
        <v>5.2745204813440756</v>
      </c>
      <c r="J22" s="3">
        <f>AVERAGE(J9:J21)</f>
        <v>1.210377209949514</v>
      </c>
    </row>
    <row xmlns:x14ac="http://schemas.microsoft.com/office/spreadsheetml/2009/9/ac" r="23" s="8" customFormat="true" x14ac:dyDescent="0.3">
      <c r="A23" s="12" t="s">
        <v>46</v>
      </c>
      <c r="D23" s="13">
        <f>D22/J22</f>
        <v>-1.0672385129472566</v>
      </c>
      <c r="G23" s="11">
        <f>G22/J22</f>
        <v>0.28907395446659206</v>
      </c>
      <c r="J23" s="14"/>
      <c r="K23" s="14"/>
      <c r="L23" s="15"/>
    </row>
  </sheetData>
  <mergeCells count="7">
    <mergeCell ref="L9:L17"/>
    <mergeCell ref="L18:L21"/>
    <mergeCell ref="F9:F17"/>
    <mergeCell ref="F18:F21"/>
    <mergeCell ref="G9:G21"/>
    <mergeCell ref="K9:K17"/>
    <mergeCell ref="K18:K21"/>
  </mergeCells>
  <pageMargins left="0.7" right="0.7" top="0.75" bottom="0.75" header="0.3" footer="0.3"/>
  <ignoredErrors>
    <ignoredError sqref="P9" formulaRange="true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8BB2A-DA78-45D4-A095-C16099B727C9}">
  <dimension ref="A1:K7"/>
  <sheetViews>
    <sheetView workbookViewId="0">
      <selection activeCell="K2" sqref="K2:K7"/>
    </sheetView>
  </sheetViews>
  <sheetFormatPr xmlns:x14ac="http://schemas.microsoft.com/office/spreadsheetml/2009/9/ac" defaultRowHeight="14.4" x14ac:dyDescent="0.3"/>
  <cols>
    <col min="1" max="1" width="18.21875" customWidth="true"/>
    <col min="11" max="11" width="12.6640625" bestFit="true" customWidth="true"/>
  </cols>
  <sheetData>
    <row xmlns:x14ac="http://schemas.microsoft.com/office/spreadsheetml/2009/9/ac" r="1" x14ac:dyDescent="0.3">
      <c r="A1" s="1953"/>
      <c r="B1" s="1954" t="s">
        <v>6</v>
      </c>
      <c r="C1" s="1955" t="s">
        <v>7</v>
      </c>
      <c r="D1" s="1956" t="s">
        <v>8</v>
      </c>
      <c r="E1" s="1957" t="s">
        <v>9</v>
      </c>
      <c r="F1" s="1958" t="s">
        <v>10</v>
      </c>
      <c r="G1" s="1959" t="s">
        <v>11</v>
      </c>
      <c r="H1" s="1960" t="s">
        <v>12</v>
      </c>
      <c r="I1" s="1961" t="s">
        <v>13</v>
      </c>
    </row>
    <row xmlns:x14ac="http://schemas.microsoft.com/office/spreadsheetml/2009/9/ac" r="2" x14ac:dyDescent="0.3">
      <c r="A2" s="1962" t="s">
        <v>0</v>
      </c>
      <c r="B2" s="1963">
        <v>-13.06270162264506</v>
      </c>
      <c r="C2" s="1964">
        <v>6</v>
      </c>
      <c r="D2" s="1965">
        <v>6.3107724599358051</v>
      </c>
      <c r="E2" s="1966">
        <v>-20.10887336730957</v>
      </c>
      <c r="F2" s="1967">
        <v>0.22565166652202609</v>
      </c>
      <c r="G2" s="1968">
        <v>0.037999999999999999</v>
      </c>
      <c r="H2" s="1969"/>
      <c r="I2" s="1970"/>
      <c r="J2" s="2">
        <f>'South Korea_year'!$J$23</f>
        <v>250.05471844280677</v>
      </c>
      <c r="K2" s="15">
        <f t="shared" ref="K2:K7" si="0">B2/J2</f>
        <v>-5.2239372662079155E-2</v>
      </c>
    </row>
    <row xmlns:x14ac="http://schemas.microsoft.com/office/spreadsheetml/2009/9/ac" r="3" x14ac:dyDescent="0.3">
      <c r="A3" s="1971" t="s">
        <v>1</v>
      </c>
      <c r="B3" s="1972">
        <v>-12.34764631589254</v>
      </c>
      <c r="C3" s="1973">
        <v>6</v>
      </c>
      <c r="D3" s="1974">
        <v>4.5651585216749568</v>
      </c>
      <c r="E3" s="1975">
        <v>-20.265951156616211</v>
      </c>
      <c r="F3" s="1976">
        <v>-6.6639823913574219</v>
      </c>
      <c r="G3" s="1977">
        <v>0.0070000000000000001</v>
      </c>
      <c r="H3" s="1978">
        <v>0.092399999999999996</v>
      </c>
      <c r="I3" s="1979">
        <v>478.29226684570313</v>
      </c>
      <c r="J3" s="2">
        <f>'South Korea_year'!$J$23</f>
        <v>250.05471844280677</v>
      </c>
      <c r="K3" s="15">
        <f t="shared" si="0"/>
        <v>-4.9379777325484576E-2</v>
      </c>
    </row>
    <row xmlns:x14ac="http://schemas.microsoft.com/office/spreadsheetml/2009/9/ac" r="4" x14ac:dyDescent="0.3">
      <c r="A4" s="1980" t="s">
        <v>2</v>
      </c>
      <c r="B4" s="1981">
        <v>9.2703331708908081</v>
      </c>
      <c r="C4" s="1982">
        <v>6</v>
      </c>
      <c r="D4" s="1983">
        <v>12.47370351893975</v>
      </c>
      <c r="E4" s="1984">
        <v>-16.83376502990723</v>
      </c>
      <c r="F4" s="1985">
        <v>24.747802734375</v>
      </c>
      <c r="G4" s="1986">
        <v>0.45700000000000002</v>
      </c>
      <c r="H4" s="1987"/>
      <c r="I4" s="1988"/>
      <c r="J4" s="2">
        <f>'South Korea_year'!$J$23</f>
        <v>250.05471844280677</v>
      </c>
      <c r="K4" s="15">
        <f t="shared" si="0"/>
        <v>3.7073218328456156E-2</v>
      </c>
    </row>
    <row xmlns:x14ac="http://schemas.microsoft.com/office/spreadsheetml/2009/9/ac" r="5" x14ac:dyDescent="0.3">
      <c r="A5" s="1989" t="s">
        <v>3</v>
      </c>
      <c r="B5" s="1990">
        <v>9.6406126221021022</v>
      </c>
      <c r="C5" s="1991">
        <v>6</v>
      </c>
      <c r="D5" s="1992">
        <v>12.506878593277991</v>
      </c>
      <c r="E5" s="1993">
        <v>-18.12394905090332</v>
      </c>
      <c r="F5" s="1994">
        <v>26.064374923706051</v>
      </c>
      <c r="G5" s="1995">
        <v>0.441</v>
      </c>
      <c r="H5" s="1996">
        <v>0.0253</v>
      </c>
      <c r="I5" s="1997">
        <v>333.77703857421881</v>
      </c>
      <c r="J5" s="3">
        <f>'South Korea_year'!$J$23</f>
        <v>250.05471844280677</v>
      </c>
      <c r="K5" s="21">
        <f t="shared" si="0"/>
        <v>3.8554012026400256E-2</v>
      </c>
    </row>
    <row xmlns:x14ac="http://schemas.microsoft.com/office/spreadsheetml/2009/9/ac" r="6" x14ac:dyDescent="0.3">
      <c r="A6" s="1998" t="s">
        <v>4</v>
      </c>
      <c r="B6" s="1999">
        <v>-2.9631402293841038</v>
      </c>
      <c r="C6" s="2000">
        <v>6</v>
      </c>
      <c r="D6" s="2001">
        <v>8.5024354302955985</v>
      </c>
      <c r="E6" s="2002">
        <v>-15.96227359771729</v>
      </c>
      <c r="F6" s="2003">
        <v>13.35912418365479</v>
      </c>
      <c r="G6" s="2004">
        <v>0.72699999999999998</v>
      </c>
      <c r="H6" s="2005"/>
      <c r="I6" s="2006"/>
      <c r="J6" s="2">
        <f>'South Korea_year'!$J$23</f>
        <v>250.05471844280677</v>
      </c>
      <c r="K6" s="15">
        <f t="shared" si="0"/>
        <v>-1.1849967270511E-2</v>
      </c>
    </row>
    <row xmlns:x14ac="http://schemas.microsoft.com/office/spreadsheetml/2009/9/ac" r="7" x14ac:dyDescent="0.3">
      <c r="A7" s="2007" t="s">
        <v>5</v>
      </c>
      <c r="B7" s="2008">
        <v>-8.8291304111480713</v>
      </c>
      <c r="C7" s="2009">
        <v>6</v>
      </c>
      <c r="D7" s="2010">
        <v>5.9063588965152407</v>
      </c>
      <c r="E7" s="2011">
        <v>-17.191301345825199</v>
      </c>
      <c r="F7" s="2012">
        <v>10.285738945007321</v>
      </c>
      <c r="G7" s="2013">
        <v>0.13500000000000001</v>
      </c>
      <c r="H7" s="2014">
        <v>0.12330000000000001</v>
      </c>
      <c r="I7" s="2015">
        <v>228.00962829589841</v>
      </c>
      <c r="J7" s="2">
        <f>'South Korea_year'!$J$23</f>
        <v>250.05471844280677</v>
      </c>
      <c r="K7" s="622">
        <f t="shared" si="0"/>
        <v>-3.530879347580676E-2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6F753-FD8D-4C1E-9987-DE99D2489573}">
  <dimension ref="A1:Q24"/>
  <sheetViews>
    <sheetView tabSelected="true" topLeftCell="A10" workbookViewId="0">
      <selection activeCell="P17" sqref="P17"/>
    </sheetView>
  </sheetViews>
  <sheetFormatPr xmlns:x14ac="http://schemas.microsoft.com/office/spreadsheetml/2009/9/ac" defaultRowHeight="14.4" x14ac:dyDescent="0.3"/>
  <cols>
    <col min="2" max="3" width="9.109375" style="1"/>
    <col min="8" max="8" width="9.109375" style="2"/>
    <col min="10" max="10" width="9.5546875" style="2" customWidth="true"/>
  </cols>
  <sheetData>
    <row xmlns:x14ac="http://schemas.microsoft.com/office/spreadsheetml/2009/9/ac" r="1" s="5" customFormat="true" ht="57.6" x14ac:dyDescent="0.3">
      <c r="A1" s="2255"/>
      <c r="B1" s="2256" t="s">
        <v>35</v>
      </c>
      <c r="C1" s="2257" t="s">
        <v>36</v>
      </c>
      <c r="D1" s="2258" t="s">
        <v>37</v>
      </c>
      <c r="E1" s="5" t="s">
        <v>38</v>
      </c>
      <c r="F1" s="5" t="s">
        <v>39</v>
      </c>
      <c r="G1" s="5" t="s">
        <v>40</v>
      </c>
      <c r="H1" s="6" t="s">
        <v>41</v>
      </c>
      <c r="I1" s="5" t="s">
        <v>42</v>
      </c>
      <c r="J1" s="6" t="s">
        <v>43</v>
      </c>
      <c r="K1" s="5" t="s">
        <v>47</v>
      </c>
      <c r="L1" t="s">
        <v>48</v>
      </c>
      <c r="M1" t="s">
        <v>44</v>
      </c>
    </row>
    <row xmlns:x14ac="http://schemas.microsoft.com/office/spreadsheetml/2009/9/ac" r="2" x14ac:dyDescent="0.3">
      <c r="A2" s="2259" t="s">
        <v>14</v>
      </c>
      <c r="B2" s="2260">
        <v>-14</v>
      </c>
      <c r="C2" s="2261">
        <v>1</v>
      </c>
      <c r="D2" s="2262">
        <v>0.12935851514339447</v>
      </c>
      <c r="H2" s="2"/>
      <c r="M2">
        <v>2000</v>
      </c>
    </row>
    <row xmlns:x14ac="http://schemas.microsoft.com/office/spreadsheetml/2009/9/ac" r="3" x14ac:dyDescent="0.3">
      <c r="A3" s="2263" t="s">
        <v>15</v>
      </c>
      <c r="B3" s="2264">
        <v>-13</v>
      </c>
      <c r="C3" s="2265">
        <v>1</v>
      </c>
      <c r="D3" s="2266">
        <v>-0.14379239082336426</v>
      </c>
      <c r="H3" s="2"/>
      <c r="M3">
        <v>2001</v>
      </c>
    </row>
    <row xmlns:x14ac="http://schemas.microsoft.com/office/spreadsheetml/2009/9/ac" r="4" x14ac:dyDescent="0.3">
      <c r="A4" s="2267" t="s">
        <v>16</v>
      </c>
      <c r="B4" s="2268">
        <v>-12</v>
      </c>
      <c r="C4" s="2269">
        <v>1</v>
      </c>
      <c r="D4" s="2270">
        <v>-0.85921096801757813</v>
      </c>
      <c r="H4" s="2"/>
      <c r="M4">
        <v>2002</v>
      </c>
    </row>
    <row xmlns:x14ac="http://schemas.microsoft.com/office/spreadsheetml/2009/9/ac" r="5" x14ac:dyDescent="0.3">
      <c r="A5" s="2271" t="s">
        <v>17</v>
      </c>
      <c r="B5" s="2272">
        <v>-11</v>
      </c>
      <c r="C5" s="2273">
        <v>1</v>
      </c>
      <c r="D5" s="2274">
        <v>-0.54972165822982788</v>
      </c>
      <c r="H5" s="2"/>
      <c r="M5">
        <v>2003</v>
      </c>
    </row>
    <row xmlns:x14ac="http://schemas.microsoft.com/office/spreadsheetml/2009/9/ac" r="6" x14ac:dyDescent="0.3">
      <c r="A6" s="2275" t="s">
        <v>18</v>
      </c>
      <c r="B6" s="2276">
        <v>-10</v>
      </c>
      <c r="C6" s="2277">
        <v>1</v>
      </c>
      <c r="D6" s="2278">
        <v>0.64775192737579346</v>
      </c>
      <c r="H6" s="2"/>
      <c r="M6">
        <v>2004</v>
      </c>
    </row>
    <row xmlns:x14ac="http://schemas.microsoft.com/office/spreadsheetml/2009/9/ac" r="7" x14ac:dyDescent="0.3">
      <c r="A7" s="2279" t="s">
        <v>19</v>
      </c>
      <c r="B7" s="2280">
        <v>-9</v>
      </c>
      <c r="C7" s="2281">
        <v>1</v>
      </c>
      <c r="D7" s="2282">
        <v>-0.17115271091461182</v>
      </c>
      <c r="H7" s="2"/>
      <c r="M7">
        <v>2005</v>
      </c>
    </row>
    <row xmlns:x14ac="http://schemas.microsoft.com/office/spreadsheetml/2009/9/ac" r="8" x14ac:dyDescent="0.3">
      <c r="A8" s="2283" t="s">
        <v>20</v>
      </c>
      <c r="B8" s="2284">
        <v>-8</v>
      </c>
      <c r="C8" s="2285">
        <v>1</v>
      </c>
      <c r="D8" s="2286">
        <v>-0.414431631565094</v>
      </c>
      <c r="H8" s="2"/>
      <c r="M8">
        <v>2006</v>
      </c>
    </row>
    <row xmlns:x14ac="http://schemas.microsoft.com/office/spreadsheetml/2009/9/ac" r="9" x14ac:dyDescent="0.3">
      <c r="A9" s="2287" t="s">
        <v>21</v>
      </c>
      <c r="B9" s="2288">
        <v>-7</v>
      </c>
      <c r="C9" s="2289">
        <v>1</v>
      </c>
      <c r="D9" s="2290">
        <v>-1.4810571670532227</v>
      </c>
      <c r="H9" s="2"/>
      <c r="M9">
        <v>2007</v>
      </c>
    </row>
    <row xmlns:x14ac="http://schemas.microsoft.com/office/spreadsheetml/2009/9/ac" r="10" x14ac:dyDescent="0.3">
      <c r="A10" s="2291" t="s">
        <v>22</v>
      </c>
      <c r="B10" s="2292">
        <v>-6</v>
      </c>
      <c r="C10" s="2293">
        <v>1</v>
      </c>
      <c r="D10" s="2294">
        <v>-0.49755376577377319</v>
      </c>
      <c r="H10" s="2"/>
      <c r="M10">
        <v>2008</v>
      </c>
    </row>
    <row xmlns:x14ac="http://schemas.microsoft.com/office/spreadsheetml/2009/9/ac" r="11" x14ac:dyDescent="0.3">
      <c r="A11" s="2295" t="s">
        <v>23</v>
      </c>
      <c r="B11" s="2296">
        <v>-5</v>
      </c>
      <c r="C11" s="2297">
        <v>1</v>
      </c>
      <c r="D11" s="2298">
        <v>0.41174584627151489</v>
      </c>
      <c r="H11" s="2"/>
      <c r="M11">
        <v>2009</v>
      </c>
    </row>
    <row xmlns:x14ac="http://schemas.microsoft.com/office/spreadsheetml/2009/9/ac" r="12" x14ac:dyDescent="0.3">
      <c r="A12" s="2299" t="s">
        <v>24</v>
      </c>
      <c r="B12" s="2300">
        <v>-4</v>
      </c>
      <c r="C12" s="2301">
        <v>1</v>
      </c>
      <c r="D12" s="2302">
        <v>2.3631672859191895</v>
      </c>
      <c r="H12" s="2"/>
      <c r="M12">
        <v>2010</v>
      </c>
    </row>
    <row xmlns:x14ac="http://schemas.microsoft.com/office/spreadsheetml/2009/9/ac" r="13" x14ac:dyDescent="0.3">
      <c r="A13" s="2303" t="s">
        <v>25</v>
      </c>
      <c r="B13" s="2304">
        <v>-3</v>
      </c>
      <c r="C13" s="2305">
        <v>1</v>
      </c>
      <c r="D13" s="2306">
        <v>1.3154729604721069</v>
      </c>
      <c r="H13" s="2"/>
      <c r="M13">
        <v>2011</v>
      </c>
    </row>
    <row xmlns:x14ac="http://schemas.microsoft.com/office/spreadsheetml/2009/9/ac" r="14" x14ac:dyDescent="0.3">
      <c r="A14" s="2307" t="s">
        <v>26</v>
      </c>
      <c r="B14" s="2308">
        <v>-2</v>
      </c>
      <c r="C14" s="2309">
        <v>1</v>
      </c>
      <c r="D14" s="2310">
        <v>0.0057109952904284</v>
      </c>
      <c r="H14" s="2"/>
      <c r="M14">
        <v>2012</v>
      </c>
    </row>
    <row xmlns:x14ac="http://schemas.microsoft.com/office/spreadsheetml/2009/9/ac" r="15" x14ac:dyDescent="0.3">
      <c r="A15" s="2311" t="s">
        <v>27</v>
      </c>
      <c r="B15" s="2312">
        <v>-1</v>
      </c>
      <c r="C15" s="2313">
        <v>1</v>
      </c>
      <c r="D15" s="2314">
        <v>-0.27026644349098206</v>
      </c>
      <c r="H15" s="2"/>
      <c r="M15">
        <v>2013</v>
      </c>
    </row>
    <row xmlns:x14ac="http://schemas.microsoft.com/office/spreadsheetml/2009/9/ac" r="16" x14ac:dyDescent="0.3">
      <c r="A16" s="2315" t="s">
        <v>28</v>
      </c>
      <c r="B16" s="2316">
        <v>0</v>
      </c>
      <c r="C16" s="2317">
        <v>1</v>
      </c>
      <c r="D16" s="2318">
        <v>-0.38208231329917908</v>
      </c>
      <c r="H16" s="2"/>
      <c r="M16">
        <v>2014</v>
      </c>
    </row>
    <row xmlns:x14ac="http://schemas.microsoft.com/office/spreadsheetml/2009/9/ac" r="17" x14ac:dyDescent="0.3">
      <c r="A17" s="2319" t="s">
        <v>29</v>
      </c>
      <c r="B17" s="2320">
        <v>1</v>
      </c>
      <c r="C17" s="2321">
        <v>1</v>
      </c>
      <c r="D17" s="2322">
        <v>-8.8855085372924805</v>
      </c>
      <c r="E17" s="4">
        <f>D17-D16</f>
        <v>-8.5034262239933014</v>
      </c>
      <c r="F17" s="624">
        <f>AVERAGE(E17:E19)</f>
        <v>7.5399908522764845</v>
      </c>
      <c r="G17" s="624">
        <f>AVERAGE(E17:E22)</f>
        <v>-1.0132579257090886</v>
      </c>
      <c r="H17" s="2">
        <v>243.41304600000001</v>
      </c>
      <c r="I17" s="2">
        <f>H17-D17</f>
        <v>252.29855453729249</v>
      </c>
      <c r="J17" s="2">
        <v>245.15963873029202</v>
      </c>
      <c r="K17" s="625">
        <f>AVERAGE(J17:J19)</f>
        <v>245.99984944502214</v>
      </c>
      <c r="L17" s="623">
        <f>F17/K17</f>
        <v>3.0650388076605622E-2</v>
      </c>
      <c r="M17">
        <v>2015</v>
      </c>
      <c r="O17" s="2">
        <f>AVERAGE(D17:D19)</f>
        <v>5.0471729040145874</v>
      </c>
      <c r="P17" s="2">
        <f>AVERAGE(J17:J19)</f>
        <v>245.99984944502214</v>
      </c>
      <c r="Q17" s="15">
        <f>O17/P17</f>
        <v>2.051697558108696E-2</v>
      </c>
    </row>
    <row xmlns:x14ac="http://schemas.microsoft.com/office/spreadsheetml/2009/9/ac" r="18" x14ac:dyDescent="0.3">
      <c r="A18" s="2323" t="s">
        <v>30</v>
      </c>
      <c r="B18" s="2324">
        <v>2</v>
      </c>
      <c r="C18" s="2325">
        <v>1</v>
      </c>
      <c r="D18" s="2326">
        <v>1.7891370058059692</v>
      </c>
      <c r="E18" s="4">
        <f t="shared" ref="E18:E22" si="0">D18-D17</f>
        <v>10.67464554309845</v>
      </c>
      <c r="F18" s="624"/>
      <c r="G18" s="624"/>
      <c r="H18" s="2">
        <v>244.23252600000001</v>
      </c>
      <c r="I18" s="2">
        <f t="shared" ref="I18:I22" si="1">H18-D18</f>
        <v>242.44338899419404</v>
      </c>
      <c r="J18" s="2">
        <v>244.25921158746553</v>
      </c>
      <c r="K18" s="625"/>
      <c r="L18" s="623"/>
      <c r="M18">
        <v>2016</v>
      </c>
    </row>
    <row xmlns:x14ac="http://schemas.microsoft.com/office/spreadsheetml/2009/9/ac" r="19" x14ac:dyDescent="0.3">
      <c r="A19" s="2327" t="s">
        <v>31</v>
      </c>
      <c r="B19" s="2328">
        <v>3</v>
      </c>
      <c r="C19" s="2329">
        <v>1</v>
      </c>
      <c r="D19" s="2330">
        <v>22.237890243530273</v>
      </c>
      <c r="E19" s="4">
        <f t="shared" si="0"/>
        <v>20.448753237724304</v>
      </c>
      <c r="F19" s="624"/>
      <c r="G19" s="624"/>
      <c r="H19" s="2">
        <v>255.11416399999999</v>
      </c>
      <c r="I19" s="2">
        <f t="shared" si="1"/>
        <v>232.87627375646971</v>
      </c>
      <c r="J19" s="2">
        <v>248.5806980173088</v>
      </c>
      <c r="K19" s="625"/>
      <c r="L19" s="623"/>
      <c r="M19">
        <v>2017</v>
      </c>
    </row>
    <row xmlns:x14ac="http://schemas.microsoft.com/office/spreadsheetml/2009/9/ac" r="20" x14ac:dyDescent="0.3">
      <c r="A20" s="2331" t="s">
        <v>32</v>
      </c>
      <c r="B20" s="2332">
        <v>4</v>
      </c>
      <c r="C20" s="2333">
        <v>1</v>
      </c>
      <c r="D20" s="2334">
        <v>34.333724975585938</v>
      </c>
      <c r="E20" s="4">
        <f t="shared" si="0"/>
        <v>12.095834732055664</v>
      </c>
      <c r="F20" s="624">
        <f>AVERAGE(E20:E22)</f>
        <v>-9.5665067036946621</v>
      </c>
      <c r="G20" s="624"/>
      <c r="H20" s="2">
        <v>263.126035</v>
      </c>
      <c r="I20" s="2">
        <f t="shared" si="1"/>
        <v>228.79231002441406</v>
      </c>
      <c r="J20" s="2">
        <v>249.79670999646379</v>
      </c>
      <c r="K20" s="625">
        <f>AVERAGE(J20:J22)</f>
        <v>254.10958744059141</v>
      </c>
      <c r="L20" s="623">
        <f>F20/K20</f>
        <v>-3.7647169475379307E-2</v>
      </c>
      <c r="M20">
        <v>2018</v>
      </c>
    </row>
    <row xmlns:x14ac="http://schemas.microsoft.com/office/spreadsheetml/2009/9/ac" r="21" x14ac:dyDescent="0.3">
      <c r="A21" s="2335" t="s">
        <v>33</v>
      </c>
      <c r="B21" s="2336">
        <v>5</v>
      </c>
      <c r="C21" s="2337">
        <v>1</v>
      </c>
      <c r="D21" s="2338">
        <v>14.830061912536621</v>
      </c>
      <c r="E21" s="4">
        <f t="shared" si="0"/>
        <v>-19.503663063049316</v>
      </c>
      <c r="F21" s="624"/>
      <c r="G21" s="624"/>
      <c r="H21" s="2">
        <v>251.24848499999999</v>
      </c>
      <c r="I21" s="2">
        <f t="shared" si="1"/>
        <v>236.41842308746337</v>
      </c>
      <c r="J21" s="2">
        <v>258.17667563258021</v>
      </c>
      <c r="K21" s="625"/>
      <c r="L21" s="623"/>
      <c r="M21">
        <v>2019</v>
      </c>
    </row>
    <row xmlns:x14ac="http://schemas.microsoft.com/office/spreadsheetml/2009/9/ac" r="22" x14ac:dyDescent="0.3">
      <c r="A22" s="2339" t="s">
        <v>34</v>
      </c>
      <c r="B22" s="2340">
        <v>6</v>
      </c>
      <c r="C22" s="2341">
        <v>1</v>
      </c>
      <c r="D22" s="2342">
        <v>-6.4616298675537109</v>
      </c>
      <c r="E22" s="4">
        <f t="shared" si="0"/>
        <v>-21.291691780090332</v>
      </c>
      <c r="F22" s="624"/>
      <c r="G22" s="624"/>
      <c r="H22" s="2">
        <v>221.722261</v>
      </c>
      <c r="I22" s="2">
        <f t="shared" si="1"/>
        <v>228.18389086755371</v>
      </c>
      <c r="J22" s="2">
        <v>254.35537669273023</v>
      </c>
      <c r="K22" s="625"/>
      <c r="L22" s="623"/>
      <c r="M22">
        <v>2020</v>
      </c>
    </row>
    <row xmlns:x14ac="http://schemas.microsoft.com/office/spreadsheetml/2009/9/ac" r="23" x14ac:dyDescent="0.3">
      <c r="A23" s="7" t="s">
        <v>45</v>
      </c>
      <c r="D23" s="3">
        <f>AVERAGE(D17:D22)</f>
        <v>9.6406126221021022</v>
      </c>
      <c r="G23" s="3">
        <f>G17</f>
        <v>-1.0132579257090886</v>
      </c>
      <c r="H23" s="3">
        <f>AVERAGE(H17:H22)</f>
        <v>246.4760861666667</v>
      </c>
      <c r="I23" s="3">
        <f>AVERAGE(I17:I22)</f>
        <v>236.83547354456459</v>
      </c>
      <c r="J23" s="3">
        <f>AVERAGE(J17:J22)</f>
        <v>250.05471844280677</v>
      </c>
    </row>
    <row xmlns:x14ac="http://schemas.microsoft.com/office/spreadsheetml/2009/9/ac" r="24" s="9" customFormat="true" x14ac:dyDescent="0.3">
      <c r="A24" s="10" t="s">
        <v>46</v>
      </c>
      <c r="D24" s="11">
        <f>D23/J23</f>
        <v>3.8554012026400256E-2</v>
      </c>
      <c r="G24" s="11">
        <f>G23/J23</f>
        <v>-4.0521447946235967E-3</v>
      </c>
      <c r="J24" s="14"/>
    </row>
  </sheetData>
  <mergeCells count="7">
    <mergeCell ref="F17:F19"/>
    <mergeCell ref="G17:G22"/>
    <mergeCell ref="K17:K19"/>
    <mergeCell ref="L17:L19"/>
    <mergeCell ref="F20:F22"/>
    <mergeCell ref="K20:K22"/>
    <mergeCell ref="L20:L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EU_ETS</vt:lpstr>
      <vt:lpstr>EU_ETS_year</vt:lpstr>
      <vt:lpstr>EU15_ETS</vt:lpstr>
      <vt:lpstr>EU15_ETS_year</vt:lpstr>
      <vt:lpstr>New Zealand</vt:lpstr>
      <vt:lpstr>New Zealand_year</vt:lpstr>
      <vt:lpstr>South Korea</vt:lpstr>
      <vt:lpstr>South Korea_year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Ze Song</cp:lastModifiedBy>
  <dcterms:modified xsi:type="dcterms:W3CDTF">2026-04-19T00:21:14Z</dcterms:modified>
</cp:coreProperties>
</file>